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codeName="ThisWorkbook" defaultThemeVersion="124226"/>
  <xr:revisionPtr revIDLastSave="0" documentId="13_ncr:1_{7BF5AE33-6ADA-46EF-B594-1D31D216447B}" xr6:coauthVersionLast="47" xr6:coauthVersionMax="47" xr10:uidLastSave="{00000000-0000-0000-0000-000000000000}"/>
  <bookViews>
    <workbookView xWindow="-1070" yWindow="10690" windowWidth="21820" windowHeight="13900" tabRatio="882" activeTab="15" xr2:uid="{00000000-000D-0000-FFFF-FFFF00000000}"/>
  </bookViews>
  <sheets>
    <sheet name="様式1　秘密保持誓約書" sheetId="95" r:id="rId1"/>
    <sheet name="様式2　質問書" sheetId="74" r:id="rId2"/>
    <sheet name="様式3　参加表明書" sheetId="72" r:id="rId3"/>
    <sheet name="様式4　誓約書" sheetId="93" r:id="rId4"/>
    <sheet name="様式5　会社実績調書" sheetId="7" r:id="rId5"/>
    <sheet name="様式6　配置予定技術者実績調書" sheetId="112" r:id="rId6"/>
    <sheet name="様式7 参加辞退届" sheetId="97" r:id="rId7"/>
    <sheet name="様式8A 提案前対話申込書" sheetId="108" r:id="rId8"/>
    <sheet name="様式8B 提案対話前協議" sheetId="109" r:id="rId9"/>
    <sheet name="様式9A　概算工事費見積書（VECD採用前）" sheetId="84" r:id="rId10"/>
    <sheet name="様式9B　概算工事費見積項目表（VECD採用前）" sheetId="113" r:id="rId11"/>
    <sheet name="様式10A　VECD提案提出書" sheetId="100" r:id="rId12"/>
    <sheet name="様式10B　VECD総括表" sheetId="80" r:id="rId13"/>
    <sheet name="様式10C　VECD提案書" sheetId="81" r:id="rId14"/>
    <sheet name="様式11Ａ　技術提案提出書" sheetId="99" r:id="rId15"/>
    <sheet name="様式11B　技術提案書" sheetId="83" r:id="rId16"/>
    <sheet name="様式12A　概算工事費見積書 (VECD提案採用後)" sheetId="101" r:id="rId17"/>
    <sheet name="様式12B　概算工事費見積項目表（VECD採用後）" sheetId="114" r:id="rId18"/>
  </sheets>
  <definedNames>
    <definedName name="_Hlk111044147" localSheetId="0">'様式1　秘密保持誓約書'!#REF!</definedName>
    <definedName name="_Hlk111044147" localSheetId="11">'様式10A　VECD提案提出書'!$A$3</definedName>
    <definedName name="_Hlk111044147" localSheetId="14">'様式11Ａ　技術提案提出書'!$A$3</definedName>
    <definedName name="_Hlk111044147" localSheetId="16">'様式12A　概算工事費見積書 (VECD提案採用後)'!$E$2</definedName>
    <definedName name="_Hlk111044147" localSheetId="2">'様式3　参加表明書'!$A$3</definedName>
    <definedName name="_Hlk111044147" localSheetId="3">'様式4　誓約書'!$A$3</definedName>
    <definedName name="_Hlk111044147" localSheetId="6">'様式7 参加辞退届'!#REF!</definedName>
    <definedName name="_Hlk111044147" localSheetId="7">'様式8A 提案前対話申込書'!#REF!</definedName>
    <definedName name="_Hlk111044147" localSheetId="8">'様式8B 提案対話前協議'!#REF!</definedName>
    <definedName name="_Hlk111044147" localSheetId="9">'様式9A　概算工事費見積書（VECD採用前）'!$E$2</definedName>
    <definedName name="_Hlk111044160" localSheetId="0">'様式1　秘密保持誓約書'!#REF!</definedName>
    <definedName name="_Hlk111044160" localSheetId="11">'様式10A　VECD提案提出書'!#REF!</definedName>
    <definedName name="_Hlk111044160" localSheetId="14">'様式11Ａ　技術提案提出書'!#REF!</definedName>
    <definedName name="_Hlk111044160" localSheetId="16">'様式12A　概算工事費見積書 (VECD提案採用後)'!$A$8</definedName>
    <definedName name="_Hlk111044160" localSheetId="2">'様式3　参加表明書'!$A$7</definedName>
    <definedName name="_Hlk111044160" localSheetId="3">'様式4　誓約書'!#REF!</definedName>
    <definedName name="_Hlk111044160" localSheetId="6">'様式7 参加辞退届'!$A$19</definedName>
    <definedName name="_Hlk111044160" localSheetId="7">'様式8A 提案前対話申込書'!#REF!</definedName>
    <definedName name="_Hlk111044160" localSheetId="8">'様式8B 提案対話前協議'!#REF!</definedName>
    <definedName name="_Hlk111044160" localSheetId="9">'様式9A　概算工事費見積書（VECD採用前）'!$A$9</definedName>
    <definedName name="_Hlk111044195" localSheetId="0">'様式1　秘密保持誓約書'!$I$16</definedName>
    <definedName name="_Hlk111044195" localSheetId="11">'様式10A　VECD提案提出書'!$I$4</definedName>
    <definedName name="_Hlk111044195" localSheetId="14">'様式11Ａ　技術提案提出書'!$I$4</definedName>
    <definedName name="_Hlk111044195" localSheetId="16">'様式12A　概算工事費見積書 (VECD提案採用後)'!$L$3</definedName>
    <definedName name="_Hlk111044195" localSheetId="2">'様式3　参加表明書'!$I$4</definedName>
    <definedName name="_Hlk111044195" localSheetId="3">'様式4　誓約書'!$I$16</definedName>
    <definedName name="_Hlk111044195" localSheetId="6">'様式7 参加辞退届'!$I$16</definedName>
    <definedName name="_Hlk111044195" localSheetId="7">'様式8A 提案前対話申込書'!$I$16</definedName>
    <definedName name="_Hlk111044195" localSheetId="8">'様式8B 提案対話前協議'!$I$16</definedName>
    <definedName name="_Hlk111044195" localSheetId="9">'様式9A　概算工事費見積書（VECD採用前）'!$L$3</definedName>
    <definedName name="_Hlk111044421" localSheetId="1">'様式2　質問書'!$A$5</definedName>
    <definedName name="_xlnm.Print_Area" localSheetId="11">'様式10A　VECD提案提出書'!$A$1:$K$24</definedName>
    <definedName name="_xlnm.Print_Area" localSheetId="12">'様式10B　VECD総括表'!$A$1:$L$71</definedName>
    <definedName name="_xlnm.Print_Area" localSheetId="13">'様式10C　VECD提案書'!$A$1:$AC$46</definedName>
    <definedName name="_xlnm.Print_Area" localSheetId="14">'様式11Ａ　技術提案提出書'!$A$1:$K$24</definedName>
    <definedName name="_xlnm.Print_Area" localSheetId="15">'様式11B　技術提案書'!$A$1:$W$45</definedName>
    <definedName name="_xlnm.Print_Area" localSheetId="16">'様式12A　概算工事費見積書 (VECD提案採用後)'!$A$1:$N$28</definedName>
    <definedName name="_xlnm.Print_Area" localSheetId="17">'様式12B　概算工事費見積項目表（VECD採用後）'!$A$1:$K$154</definedName>
    <definedName name="_xlnm.Print_Area" localSheetId="1">'様式2　質問書'!$A$1:$D$19</definedName>
    <definedName name="_xlnm.Print_Area" localSheetId="2">'様式3　参加表明書'!$A$1:$K$28</definedName>
    <definedName name="_xlnm.Print_Area" localSheetId="3">'様式4　誓約書'!$A$1:$K$34</definedName>
    <definedName name="_xlnm.Print_Area" localSheetId="4">'様式5　会社実績調書'!$A$1:$L$38</definedName>
    <definedName name="_xlnm.Print_Area" localSheetId="5">'様式6　配置予定技術者実績調書'!$A$1:$L$43</definedName>
    <definedName name="_xlnm.Print_Area" localSheetId="6">'様式7 参加辞退届'!$A$1:$K$38</definedName>
    <definedName name="_xlnm.Print_Area" localSheetId="7">'様式8A 提案前対話申込書'!$A$1:$K$39</definedName>
    <definedName name="_xlnm.Print_Area" localSheetId="8">'様式8B 提案対話前協議'!$A$1:$K$33</definedName>
    <definedName name="_xlnm.Print_Area" localSheetId="9">'様式9A　概算工事費見積書（VECD採用前）'!$A$1:$N$30</definedName>
    <definedName name="_xlnm.Print_Area" localSheetId="10">'様式9B　概算工事費見積項目表（VECD採用前）'!$A$1:$K$154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 i="114" l="1"/>
  <c r="I11" i="114" s="1"/>
  <c r="I97" i="114" s="1"/>
  <c r="I111" i="114" s="1"/>
  <c r="I146" i="114" s="1"/>
  <c r="I152" i="114" s="1"/>
  <c r="I22" i="114"/>
  <c r="I36" i="114"/>
  <c r="I50" i="114"/>
  <c r="I68" i="114"/>
  <c r="I77" i="114"/>
  <c r="I95" i="114"/>
  <c r="I104" i="114"/>
  <c r="I110" i="114"/>
  <c r="I119" i="114"/>
  <c r="I124" i="114"/>
  <c r="I131" i="114"/>
  <c r="I137" i="114"/>
  <c r="I145" i="114"/>
  <c r="I151" i="114"/>
  <c r="I153" i="114" l="1"/>
  <c r="I154" i="114" s="1"/>
  <c r="I15" i="113"/>
  <c r="I11" i="113" s="1"/>
  <c r="I22" i="113"/>
  <c r="I36" i="113"/>
  <c r="I50" i="113"/>
  <c r="I68" i="113"/>
  <c r="I77" i="113"/>
  <c r="I95" i="113"/>
  <c r="I97" i="113" s="1"/>
  <c r="I111" i="113" s="1"/>
  <c r="I146" i="113" s="1"/>
  <c r="I152" i="113" s="1"/>
  <c r="I104" i="113"/>
  <c r="I110" i="113"/>
  <c r="I119" i="113"/>
  <c r="I124" i="113"/>
  <c r="I131" i="113"/>
  <c r="I137" i="113"/>
  <c r="I145" i="113"/>
  <c r="I151" i="113"/>
  <c r="I153" i="113" l="1"/>
  <c r="I154" i="113"/>
  <c r="F58" i="80"/>
  <c r="F62" i="80"/>
  <c r="F50" i="80"/>
  <c r="F54" i="80"/>
  <c r="F14" i="80" l="1"/>
  <c r="F21" i="80"/>
  <c r="F28" i="80"/>
  <c r="F35" i="80"/>
  <c r="F42" i="80"/>
  <c r="F46" i="80"/>
  <c r="F63" i="80" l="1"/>
</calcChain>
</file>

<file path=xl/sharedStrings.xml><?xml version="1.0" encoding="utf-8"?>
<sst xmlns="http://schemas.openxmlformats.org/spreadsheetml/2006/main" count="1118" uniqueCount="416">
  <si>
    <t>会社名</t>
  </si>
  <si>
    <t>連絡先</t>
  </si>
  <si>
    <t>担当者(所属･氏名)</t>
  </si>
  <si>
    <t>電話番号</t>
  </si>
  <si>
    <t xml:space="preserve"> Ｅメールアドレス</t>
  </si>
  <si>
    <t>所在地</t>
  </si>
  <si>
    <t>商号又は名称</t>
  </si>
  <si>
    <t>代表者職及び氏名</t>
  </si>
  <si>
    <t>㊞</t>
  </si>
  <si>
    <t>連絡責任者</t>
  </si>
  <si>
    <t>氏名</t>
  </si>
  <si>
    <t>〒</t>
  </si>
  <si>
    <t>電子メールアドレス</t>
  </si>
  <si>
    <t>　　　</t>
  </si>
  <si>
    <t>発　注　方　式</t>
  </si>
  <si>
    <t>㎡</t>
  </si>
  <si>
    <t>　備　　考</t>
  </si>
  <si>
    <t>　上記の誓約に反することが明らかになった場合は、参加を制限されても異存ありません。</t>
    <phoneticPr fontId="2"/>
  </si>
  <si>
    <t>施設の概要</t>
    <rPh sb="0" eb="2">
      <t>シセツ</t>
    </rPh>
    <rPh sb="3" eb="5">
      <t>ガイヨウ</t>
    </rPh>
    <phoneticPr fontId="2"/>
  </si>
  <si>
    <t>合計</t>
    <rPh sb="0" eb="2">
      <t>ゴウケイ</t>
    </rPh>
    <phoneticPr fontId="2"/>
  </si>
  <si>
    <t>設計完了</t>
    <phoneticPr fontId="2"/>
  </si>
  <si>
    <t>着工</t>
    <rPh sb="0" eb="2">
      <t>チャッコウ</t>
    </rPh>
    <phoneticPr fontId="2"/>
  </si>
  <si>
    <t>竣工</t>
    <rPh sb="0" eb="2">
      <t>シュンコウ</t>
    </rPh>
    <phoneticPr fontId="2"/>
  </si>
  <si>
    <t>年</t>
    <rPh sb="0" eb="1">
      <t>ネン</t>
    </rPh>
    <phoneticPr fontId="2"/>
  </si>
  <si>
    <t>月</t>
    <rPh sb="0" eb="1">
      <t>ゲツ</t>
    </rPh>
    <phoneticPr fontId="2"/>
  </si>
  <si>
    <t>構　造</t>
    <phoneticPr fontId="2"/>
  </si>
  <si>
    <t>階　数</t>
    <rPh sb="0" eb="1">
      <t>カイ</t>
    </rPh>
    <rPh sb="2" eb="3">
      <t>カズ</t>
    </rPh>
    <phoneticPr fontId="2"/>
  </si>
  <si>
    <t xml:space="preserve"> 実務経験年数</t>
    <rPh sb="1" eb="3">
      <t>ジツム</t>
    </rPh>
    <rPh sb="3" eb="5">
      <t>ケイケン</t>
    </rPh>
    <rPh sb="5" eb="7">
      <t>ネンスウ</t>
    </rPh>
    <phoneticPr fontId="2"/>
  </si>
  <si>
    <t xml:space="preserve"> 資格及び登録番号</t>
    <rPh sb="1" eb="3">
      <t>シカク</t>
    </rPh>
    <rPh sb="3" eb="4">
      <t>オヨ</t>
    </rPh>
    <rPh sb="5" eb="7">
      <t>トウロク</t>
    </rPh>
    <rPh sb="7" eb="9">
      <t>バンゴウ</t>
    </rPh>
    <phoneticPr fontId="2"/>
  </si>
  <si>
    <t>床</t>
    <rPh sb="0" eb="1">
      <t>ユカ</t>
    </rPh>
    <phoneticPr fontId="2"/>
  </si>
  <si>
    <t>従来・DB・ECI・（　　　　　）</t>
    <phoneticPr fontId="2"/>
  </si>
  <si>
    <t>代表者職及び氏名</t>
    <phoneticPr fontId="2"/>
  </si>
  <si>
    <t>電話番号</t>
    <rPh sb="0" eb="2">
      <t>デンワ</t>
    </rPh>
    <phoneticPr fontId="2"/>
  </si>
  <si>
    <t>（「都合により」などの曖昧な表現は避け、具体的に記入してください。）</t>
    <phoneticPr fontId="2"/>
  </si>
  <si>
    <t>＜辞退理由＞</t>
    <rPh sb="1" eb="3">
      <t>ジタイ</t>
    </rPh>
    <rPh sb="3" eb="5">
      <t>リユウ</t>
    </rPh>
    <phoneticPr fontId="2"/>
  </si>
  <si>
    <t>その他　計</t>
    <rPh sb="2" eb="3">
      <t>タ</t>
    </rPh>
    <rPh sb="4" eb="5">
      <t>ケイ</t>
    </rPh>
    <phoneticPr fontId="2"/>
  </si>
  <si>
    <t>Ｏ</t>
    <phoneticPr fontId="2"/>
  </si>
  <si>
    <t>O</t>
    <phoneticPr fontId="2"/>
  </si>
  <si>
    <t>Ｌ</t>
    <phoneticPr fontId="2"/>
  </si>
  <si>
    <t>L</t>
    <phoneticPr fontId="2"/>
  </si>
  <si>
    <t>ＥＶ</t>
    <phoneticPr fontId="2"/>
  </si>
  <si>
    <t>EV</t>
    <phoneticPr fontId="2"/>
  </si>
  <si>
    <t>Ｐ</t>
    <phoneticPr fontId="2"/>
  </si>
  <si>
    <t>P</t>
    <phoneticPr fontId="2"/>
  </si>
  <si>
    <t>Ｍ</t>
    <phoneticPr fontId="2"/>
  </si>
  <si>
    <t>M</t>
    <phoneticPr fontId="2"/>
  </si>
  <si>
    <t>Ｅ</t>
    <phoneticPr fontId="2"/>
  </si>
  <si>
    <t>E</t>
    <phoneticPr fontId="2"/>
  </si>
  <si>
    <t>構造　計</t>
    <rPh sb="0" eb="2">
      <t>コウゾウ</t>
    </rPh>
    <rPh sb="3" eb="4">
      <t>ケイ</t>
    </rPh>
    <phoneticPr fontId="2"/>
  </si>
  <si>
    <t>Ｓ</t>
    <phoneticPr fontId="2"/>
  </si>
  <si>
    <t>S</t>
    <phoneticPr fontId="2"/>
  </si>
  <si>
    <t>Ａ</t>
    <phoneticPr fontId="2"/>
  </si>
  <si>
    <t>A</t>
    <phoneticPr fontId="2"/>
  </si>
  <si>
    <t>採否
区分
※</t>
    <rPh sb="0" eb="2">
      <t>サイヒ</t>
    </rPh>
    <rPh sb="3" eb="5">
      <t>クブン</t>
    </rPh>
    <phoneticPr fontId="2"/>
  </si>
  <si>
    <t>工業所有権等の排他的権利を含む</t>
    <rPh sb="0" eb="2">
      <t>コウギョウ</t>
    </rPh>
    <rPh sb="2" eb="5">
      <t>ショユウケン</t>
    </rPh>
    <rPh sb="5" eb="6">
      <t>トウ</t>
    </rPh>
    <rPh sb="7" eb="10">
      <t>ハイタテキ</t>
    </rPh>
    <rPh sb="10" eb="12">
      <t>ケンリ</t>
    </rPh>
    <rPh sb="13" eb="14">
      <t>フク</t>
    </rPh>
    <phoneticPr fontId="2"/>
  </si>
  <si>
    <t>番号</t>
    <rPh sb="0" eb="2">
      <t>バンゴウ</t>
    </rPh>
    <phoneticPr fontId="2"/>
  </si>
  <si>
    <t>※事務局が記載します。</t>
    <rPh sb="1" eb="4">
      <t>ジムキョク</t>
    </rPh>
    <rPh sb="5" eb="7">
      <t>キサイ</t>
    </rPh>
    <phoneticPr fontId="2"/>
  </si>
  <si>
    <t>具　体　的　な　考　え　方</t>
    <rPh sb="0" eb="1">
      <t>グ</t>
    </rPh>
    <rPh sb="2" eb="3">
      <t>カラダ</t>
    </rPh>
    <rPh sb="4" eb="5">
      <t>テキ</t>
    </rPh>
    <rPh sb="8" eb="9">
      <t>カンガ</t>
    </rPh>
    <rPh sb="12" eb="13">
      <t>カタ</t>
    </rPh>
    <phoneticPr fontId="8"/>
  </si>
  <si>
    <t>提案区分</t>
    <rPh sb="0" eb="2">
      <t>テイアン</t>
    </rPh>
    <rPh sb="2" eb="4">
      <t>クブン</t>
    </rPh>
    <phoneticPr fontId="8"/>
  </si>
  <si>
    <t>内　容　の　対　比　及　び　提　案　目　的</t>
    <rPh sb="0" eb="1">
      <t>ウチ</t>
    </rPh>
    <rPh sb="2" eb="3">
      <t>カタチ</t>
    </rPh>
    <rPh sb="6" eb="7">
      <t>タイ</t>
    </rPh>
    <rPh sb="8" eb="9">
      <t>ヒ</t>
    </rPh>
    <rPh sb="10" eb="11">
      <t>オヨ</t>
    </rPh>
    <rPh sb="14" eb="15">
      <t>ツツミ</t>
    </rPh>
    <rPh sb="16" eb="17">
      <t>アン</t>
    </rPh>
    <rPh sb="18" eb="19">
      <t>モク</t>
    </rPh>
    <rPh sb="20" eb="21">
      <t>テキ</t>
    </rPh>
    <phoneticPr fontId="8"/>
  </si>
  <si>
    <t>￥</t>
    <phoneticPr fontId="2"/>
  </si>
  <si>
    <t>金額</t>
    <rPh sb="0" eb="1">
      <t>カネ</t>
    </rPh>
    <rPh sb="1" eb="2">
      <t>ガク</t>
    </rPh>
    <phoneticPr fontId="2"/>
  </si>
  <si>
    <t>円</t>
    <rPh sb="0" eb="1">
      <t>エン</t>
    </rPh>
    <phoneticPr fontId="2"/>
  </si>
  <si>
    <t>十</t>
    <rPh sb="0" eb="1">
      <t>ジュウ</t>
    </rPh>
    <phoneticPr fontId="2"/>
  </si>
  <si>
    <t>百</t>
    <rPh sb="0" eb="1">
      <t>ヒャク</t>
    </rPh>
    <phoneticPr fontId="2"/>
  </si>
  <si>
    <t>千</t>
    <rPh sb="0" eb="1">
      <t>セン</t>
    </rPh>
    <phoneticPr fontId="2"/>
  </si>
  <si>
    <t>万</t>
    <rPh sb="0" eb="1">
      <t>マン</t>
    </rPh>
    <phoneticPr fontId="2"/>
  </si>
  <si>
    <t>十万</t>
    <rPh sb="0" eb="2">
      <t>ジュウマン</t>
    </rPh>
    <phoneticPr fontId="2"/>
  </si>
  <si>
    <t>百万</t>
    <rPh sb="0" eb="2">
      <t>ヒャクマン</t>
    </rPh>
    <phoneticPr fontId="2"/>
  </si>
  <si>
    <t>千万</t>
    <rPh sb="0" eb="2">
      <t>センマン</t>
    </rPh>
    <phoneticPr fontId="2"/>
  </si>
  <si>
    <t>億</t>
    <rPh sb="0" eb="1">
      <t>オク</t>
    </rPh>
    <phoneticPr fontId="2"/>
  </si>
  <si>
    <t>十億</t>
    <rPh sb="0" eb="2">
      <t>ジュウオク</t>
    </rPh>
    <phoneticPr fontId="2"/>
  </si>
  <si>
    <t>百億</t>
    <rPh sb="0" eb="2">
      <t>ヒャクオク</t>
    </rPh>
    <phoneticPr fontId="2"/>
  </si>
  <si>
    <t>一式</t>
    <rPh sb="0" eb="2">
      <t>イッシキ</t>
    </rPh>
    <phoneticPr fontId="8"/>
  </si>
  <si>
    <t>昇降機設備工事</t>
    <phoneticPr fontId="8"/>
  </si>
  <si>
    <t>一式</t>
    <phoneticPr fontId="8"/>
  </si>
  <si>
    <t>7</t>
  </si>
  <si>
    <t>6</t>
    <phoneticPr fontId="8"/>
  </si>
  <si>
    <t>5-4</t>
  </si>
  <si>
    <t>5-3</t>
  </si>
  <si>
    <t>5-2</t>
  </si>
  <si>
    <t>5-1</t>
    <phoneticPr fontId="8"/>
  </si>
  <si>
    <t>17</t>
    <phoneticPr fontId="8"/>
  </si>
  <si>
    <t>16</t>
    <phoneticPr fontId="8"/>
  </si>
  <si>
    <t>15</t>
    <phoneticPr fontId="8"/>
  </si>
  <si>
    <t>14</t>
    <phoneticPr fontId="8"/>
  </si>
  <si>
    <t>備　　考</t>
    <rPh sb="0" eb="1">
      <t>ビ</t>
    </rPh>
    <rPh sb="3" eb="4">
      <t>コウ</t>
    </rPh>
    <phoneticPr fontId="8"/>
  </si>
  <si>
    <t>単位</t>
    <rPh sb="0" eb="2">
      <t>タンイ</t>
    </rPh>
    <phoneticPr fontId="8"/>
  </si>
  <si>
    <t>名　　　称</t>
    <rPh sb="0" eb="1">
      <t>ナ</t>
    </rPh>
    <rPh sb="4" eb="5">
      <t>ショウ</t>
    </rPh>
    <phoneticPr fontId="8"/>
  </si>
  <si>
    <t>面　積</t>
    <phoneticPr fontId="2"/>
  </si>
  <si>
    <t>病床数</t>
    <rPh sb="0" eb="3">
      <t>ビョウショウスウ</t>
    </rPh>
    <phoneticPr fontId="2"/>
  </si>
  <si>
    <t>床</t>
    <rPh sb="0" eb="1">
      <t>ユカ</t>
    </rPh>
    <phoneticPr fontId="2"/>
  </si>
  <si>
    <t>4-1</t>
    <phoneticPr fontId="8"/>
  </si>
  <si>
    <t>4-2</t>
  </si>
  <si>
    <t>5</t>
    <phoneticPr fontId="2"/>
  </si>
  <si>
    <t>11</t>
    <phoneticPr fontId="2"/>
  </si>
  <si>
    <t>8</t>
    <phoneticPr fontId="2"/>
  </si>
  <si>
    <t>9</t>
    <phoneticPr fontId="2"/>
  </si>
  <si>
    <t>10</t>
    <phoneticPr fontId="2"/>
  </si>
  <si>
    <t>共通仮設費</t>
    <rPh sb="0" eb="2">
      <t>キョウツウ</t>
    </rPh>
    <rPh sb="2" eb="4">
      <t>カセツ</t>
    </rPh>
    <rPh sb="4" eb="5">
      <t>ヒ</t>
    </rPh>
    <phoneticPr fontId="8"/>
  </si>
  <si>
    <t>現場管理費</t>
    <rPh sb="0" eb="2">
      <t>ゲンバ</t>
    </rPh>
    <rPh sb="2" eb="5">
      <t>カンリヒ</t>
    </rPh>
    <phoneticPr fontId="8"/>
  </si>
  <si>
    <t>一般管理費</t>
    <rPh sb="0" eb="2">
      <t>イッパン</t>
    </rPh>
    <rPh sb="2" eb="5">
      <t>カンリヒ</t>
    </rPh>
    <phoneticPr fontId="8"/>
  </si>
  <si>
    <t>金額（円）</t>
    <rPh sb="0" eb="2">
      <t>キンガク</t>
    </rPh>
    <rPh sb="3" eb="4">
      <t>エン</t>
    </rPh>
    <phoneticPr fontId="8"/>
  </si>
  <si>
    <t>参加表明書</t>
    <phoneticPr fontId="2"/>
  </si>
  <si>
    <t>暴力団等に該当しないことの誓約書</t>
    <rPh sb="0" eb="3">
      <t>ボウリョクダン</t>
    </rPh>
    <rPh sb="3" eb="4">
      <t>トウ</t>
    </rPh>
    <rPh sb="5" eb="7">
      <t>ガイトウ</t>
    </rPh>
    <rPh sb="13" eb="16">
      <t>セイヤクショ</t>
    </rPh>
    <phoneticPr fontId="2"/>
  </si>
  <si>
    <t>発　注　者　名</t>
    <rPh sb="6" eb="7">
      <t>メイ</t>
    </rPh>
    <phoneticPr fontId="2"/>
  </si>
  <si>
    <t>令和　　年　　月　　日</t>
    <phoneticPr fontId="2"/>
  </si>
  <si>
    <t>(連絡責任者氏名)</t>
    <rPh sb="1" eb="3">
      <t>レンラク</t>
    </rPh>
    <rPh sb="3" eb="6">
      <t>セキニンシャ</t>
    </rPh>
    <rPh sb="6" eb="8">
      <t>シメイ</t>
    </rPh>
    <phoneticPr fontId="2"/>
  </si>
  <si>
    <t>提案
区分</t>
    <rPh sb="0" eb="2">
      <t>テイアン</t>
    </rPh>
    <rPh sb="3" eb="5">
      <t>クブン</t>
    </rPh>
    <phoneticPr fontId="2"/>
  </si>
  <si>
    <t>技術提案提出書</t>
    <rPh sb="0" eb="2">
      <t>ギジュツ</t>
    </rPh>
    <rPh sb="2" eb="4">
      <t>テイアン</t>
    </rPh>
    <rPh sb="4" eb="6">
      <t>テイシュツ</t>
    </rPh>
    <rPh sb="6" eb="7">
      <t>ショ</t>
    </rPh>
    <phoneticPr fontId="2"/>
  </si>
  <si>
    <t>技術提案書</t>
    <rPh sb="0" eb="2">
      <t>ギジュツ</t>
    </rPh>
    <rPh sb="2" eb="5">
      <t>テイアンショ</t>
    </rPh>
    <phoneticPr fontId="2"/>
  </si>
  <si>
    <t>　【テーマ番号】</t>
    <phoneticPr fontId="2"/>
  </si>
  <si>
    <t>※上記には、諸経費・消費税及び地方消費税を含む</t>
    <rPh sb="1" eb="3">
      <t>ジョウキ</t>
    </rPh>
    <rPh sb="6" eb="9">
      <t>ショケイヒ</t>
    </rPh>
    <phoneticPr fontId="2"/>
  </si>
  <si>
    <t>免震構造
の場合✔</t>
    <rPh sb="0" eb="4">
      <t>メンシンコウゾウ</t>
    </rPh>
    <rPh sb="6" eb="8">
      <t>バアイ</t>
    </rPh>
    <phoneticPr fontId="2"/>
  </si>
  <si>
    <t>VE/CD提案提出書</t>
    <rPh sb="5" eb="7">
      <t>テイアン</t>
    </rPh>
    <rPh sb="7" eb="9">
      <t>テイシュツ</t>
    </rPh>
    <rPh sb="9" eb="10">
      <t>ショ</t>
    </rPh>
    <phoneticPr fontId="2"/>
  </si>
  <si>
    <t>VE/CD提案総括表</t>
    <rPh sb="5" eb="6">
      <t>テイ</t>
    </rPh>
    <rPh sb="6" eb="7">
      <t>アン</t>
    </rPh>
    <rPh sb="7" eb="8">
      <t>ソウ</t>
    </rPh>
    <rPh sb="8" eb="9">
      <t>カツ</t>
    </rPh>
    <rPh sb="9" eb="10">
      <t>ヒョウ</t>
    </rPh>
    <phoneticPr fontId="2"/>
  </si>
  <si>
    <t>ＶＥ/CD提案概要</t>
    <rPh sb="5" eb="7">
      <t>テイアン</t>
    </rPh>
    <rPh sb="7" eb="9">
      <t>ガイヨウ</t>
    </rPh>
    <phoneticPr fontId="2"/>
  </si>
  <si>
    <t>ＶＥ/ＣＤ提案書</t>
    <rPh sb="5" eb="8">
      <t>テイアンショ</t>
    </rPh>
    <phoneticPr fontId="8"/>
  </si>
  <si>
    <t>ＶＥ/ＣＤ
提案</t>
    <rPh sb="6" eb="7">
      <t>ツツミ</t>
    </rPh>
    <rPh sb="7" eb="8">
      <t>アン</t>
    </rPh>
    <phoneticPr fontId="8"/>
  </si>
  <si>
    <t>概算工事費見積項目表(VE/ＣＤ提案採用前）</t>
    <rPh sb="0" eb="2">
      <t>ガイサン</t>
    </rPh>
    <rPh sb="2" eb="4">
      <t>コウジ</t>
    </rPh>
    <rPh sb="4" eb="5">
      <t>ヒ</t>
    </rPh>
    <rPh sb="5" eb="7">
      <t>ミツモリ</t>
    </rPh>
    <rPh sb="7" eb="9">
      <t>コウモク</t>
    </rPh>
    <rPh sb="9" eb="10">
      <t>ヒョウ</t>
    </rPh>
    <phoneticPr fontId="8"/>
  </si>
  <si>
    <t>概算工事費見積書（VE/ＣＤ提案採用後）</t>
    <rPh sb="0" eb="2">
      <t>ガイサン</t>
    </rPh>
    <rPh sb="2" eb="5">
      <t>コウジヒ</t>
    </rPh>
    <rPh sb="5" eb="8">
      <t>ミツモリショ</t>
    </rPh>
    <rPh sb="14" eb="16">
      <t>テイアン</t>
    </rPh>
    <rPh sb="16" eb="18">
      <t>サイヨウ</t>
    </rPh>
    <rPh sb="18" eb="19">
      <t>ゴ</t>
    </rPh>
    <phoneticPr fontId="2"/>
  </si>
  <si>
    <t>工　　事　　名</t>
    <rPh sb="0" eb="1">
      <t>クコウジ</t>
    </rPh>
    <rPh sb="3" eb="4">
      <t>コト</t>
    </rPh>
    <phoneticPr fontId="2"/>
  </si>
  <si>
    <t>一級建築士</t>
    <rPh sb="0" eb="2">
      <t>イッキュウ</t>
    </rPh>
    <rPh sb="2" eb="5">
      <t>ケンチクシ</t>
    </rPh>
    <phoneticPr fontId="2"/>
  </si>
  <si>
    <t>その他資格</t>
    <rPh sb="2" eb="3">
      <t>タ</t>
    </rPh>
    <rPh sb="3" eb="5">
      <t>シカク</t>
    </rPh>
    <phoneticPr fontId="2"/>
  </si>
  <si>
    <t>参　加　辞　退　届</t>
    <rPh sb="0" eb="1">
      <t>サン</t>
    </rPh>
    <rPh sb="2" eb="3">
      <t>カ</t>
    </rPh>
    <rPh sb="4" eb="5">
      <t>ジ</t>
    </rPh>
    <rPh sb="6" eb="7">
      <t>タイ</t>
    </rPh>
    <rPh sb="8" eb="9">
      <t>トドケ</t>
    </rPh>
    <phoneticPr fontId="2"/>
  </si>
  <si>
    <t>　標記プロポーザルにおいて、別紙のとおり「VE/CD提案総括表」及び「VE/CD提案書」を提出します。</t>
    <rPh sb="14" eb="16">
      <t>ベッシ</t>
    </rPh>
    <rPh sb="26" eb="28">
      <t>テイアン</t>
    </rPh>
    <rPh sb="28" eb="31">
      <t>ソウカツヒョウ</t>
    </rPh>
    <rPh sb="32" eb="33">
      <t>オヨ</t>
    </rPh>
    <rPh sb="40" eb="42">
      <t>テイアン</t>
    </rPh>
    <rPh sb="42" eb="43">
      <t>ショ</t>
    </rPh>
    <rPh sb="45" eb="47">
      <t>テイシュツ</t>
    </rPh>
    <phoneticPr fontId="2"/>
  </si>
  <si>
    <t>建築　計</t>
    <rPh sb="0" eb="2">
      <t>ケンチク</t>
    </rPh>
    <rPh sb="3" eb="4">
      <t>ケイ</t>
    </rPh>
    <phoneticPr fontId="2"/>
  </si>
  <si>
    <t>電気設備　計</t>
    <rPh sb="0" eb="2">
      <t>デンキ</t>
    </rPh>
    <rPh sb="2" eb="4">
      <t>セツビ</t>
    </rPh>
    <rPh sb="5" eb="6">
      <t>ケイ</t>
    </rPh>
    <phoneticPr fontId="2"/>
  </si>
  <si>
    <t>給排水衛生設備　計</t>
    <rPh sb="0" eb="3">
      <t>キュウハイスイ</t>
    </rPh>
    <rPh sb="3" eb="5">
      <t>エイセイ</t>
    </rPh>
    <rPh sb="5" eb="7">
      <t>セツビ</t>
    </rPh>
    <rPh sb="8" eb="9">
      <t>ケイ</t>
    </rPh>
    <phoneticPr fontId="2"/>
  </si>
  <si>
    <t>同時成立しない提案</t>
    <rPh sb="0" eb="2">
      <t>ドウジ</t>
    </rPh>
    <rPh sb="2" eb="4">
      <t>セイリツ</t>
    </rPh>
    <rPh sb="7" eb="9">
      <t>テイアン</t>
    </rPh>
    <phoneticPr fontId="2"/>
  </si>
  <si>
    <t>工業所有権等の排他的権利を含む提案の場合の取り扱いに関する事項</t>
    <rPh sb="21" eb="22">
      <t>ト</t>
    </rPh>
    <rPh sb="23" eb="24">
      <t>アツカ</t>
    </rPh>
    <rPh sb="26" eb="27">
      <t>カン</t>
    </rPh>
    <rPh sb="29" eb="31">
      <t>ジコウ</t>
    </rPh>
    <phoneticPr fontId="8"/>
  </si>
  <si>
    <t>同時成立しない
提案区分・番号</t>
    <rPh sb="0" eb="4">
      <t>ドウジセイリツ</t>
    </rPh>
    <rPh sb="8" eb="10">
      <t>テイアン</t>
    </rPh>
    <rPh sb="10" eb="12">
      <t>クブン</t>
    </rPh>
    <rPh sb="13" eb="15">
      <t>バンゴウ</t>
    </rPh>
    <phoneticPr fontId="8"/>
  </si>
  <si>
    <t>&lt;ＶＥ/ＣD提案&gt;</t>
    <rPh sb="6" eb="8">
      <t>テイアン</t>
    </rPh>
    <rPh sb="7" eb="8">
      <t>アン</t>
    </rPh>
    <phoneticPr fontId="2"/>
  </si>
  <si>
    <t>VE/ＣＤ提案が採用された場合に留意すべき事項</t>
    <phoneticPr fontId="8"/>
  </si>
  <si>
    <t>※下記、黄色セルに数字を記載する。原則、下記の項目に倣って取りまとめること。足りない項目については追加（赤字で記載）すること。</t>
    <rPh sb="1" eb="3">
      <t>カキ</t>
    </rPh>
    <rPh sb="4" eb="6">
      <t>キイロ</t>
    </rPh>
    <rPh sb="9" eb="11">
      <t>スウジ</t>
    </rPh>
    <rPh sb="12" eb="14">
      <t>キサイ</t>
    </rPh>
    <rPh sb="17" eb="19">
      <t>ゲンソク</t>
    </rPh>
    <rPh sb="20" eb="22">
      <t>カキ</t>
    </rPh>
    <rPh sb="23" eb="25">
      <t>コウモク</t>
    </rPh>
    <rPh sb="26" eb="27">
      <t>ナラ</t>
    </rPh>
    <rPh sb="29" eb="30">
      <t>ト</t>
    </rPh>
    <rPh sb="38" eb="39">
      <t>タ</t>
    </rPh>
    <rPh sb="42" eb="44">
      <t>コウモク</t>
    </rPh>
    <rPh sb="49" eb="51">
      <t>ツイカ</t>
    </rPh>
    <rPh sb="52" eb="54">
      <t>アカジ</t>
    </rPh>
    <rPh sb="55" eb="57">
      <t>キサイ</t>
    </rPh>
    <phoneticPr fontId="8"/>
  </si>
  <si>
    <t>ＶＥ/ＣＤ提案採用前概算工事費</t>
    <rPh sb="5" eb="7">
      <t>テイアン</t>
    </rPh>
    <rPh sb="7" eb="9">
      <t>サイヨウ</t>
    </rPh>
    <rPh sb="9" eb="10">
      <t>マエ</t>
    </rPh>
    <rPh sb="10" eb="12">
      <t>ガイサン</t>
    </rPh>
    <rPh sb="12" eb="15">
      <t>コウジヒ</t>
    </rPh>
    <phoneticPr fontId="8"/>
  </si>
  <si>
    <t>　標記プロポーザルにおいて、別紙のとおり「技術提案書」、「概算工事見積書（VE/CD提案採用前」及び「概算工事費見積項目表（VE/CD提案採用前」を提出します。</t>
    <phoneticPr fontId="2"/>
  </si>
  <si>
    <t>(電話番号)</t>
    <rPh sb="1" eb="2">
      <t>デン</t>
    </rPh>
    <rPh sb="2" eb="3">
      <t>ハナシ</t>
    </rPh>
    <rPh sb="3" eb="4">
      <t>バン</t>
    </rPh>
    <rPh sb="4" eb="5">
      <t>ゴウ</t>
    </rPh>
    <phoneticPr fontId="2"/>
  </si>
  <si>
    <t>空気調和設備　計</t>
    <rPh sb="0" eb="4">
      <t>クウキチョウワ</t>
    </rPh>
    <rPh sb="4" eb="6">
      <t>セツビ</t>
    </rPh>
    <rPh sb="7" eb="8">
      <t>ケイ</t>
    </rPh>
    <phoneticPr fontId="2"/>
  </si>
  <si>
    <t>設計完了・着工・
竣工年月</t>
    <rPh sb="0" eb="2">
      <t>セッケイ</t>
    </rPh>
    <rPh sb="2" eb="4">
      <t>カンリョウ</t>
    </rPh>
    <rPh sb="9" eb="11">
      <t>シュンコウ</t>
    </rPh>
    <phoneticPr fontId="2"/>
  </si>
  <si>
    <t>　備　　考</t>
    <phoneticPr fontId="2"/>
  </si>
  <si>
    <t>　2.「発注方式」欄は、従来方式、DB方式、ECI方式のいずれかの場合は○を記入し、その他の場合は（）内にその発注方法を記入すること。</t>
    <rPh sb="4" eb="6">
      <t>ハッチュウ</t>
    </rPh>
    <rPh sb="6" eb="8">
      <t>ホウシキ</t>
    </rPh>
    <rPh sb="12" eb="14">
      <t>ジュウライ</t>
    </rPh>
    <rPh sb="14" eb="16">
      <t>ホウシキ</t>
    </rPh>
    <rPh sb="19" eb="21">
      <t>ホウシキ</t>
    </rPh>
    <rPh sb="25" eb="27">
      <t>ホウシキ</t>
    </rPh>
    <rPh sb="33" eb="35">
      <t>バアイ</t>
    </rPh>
    <rPh sb="44" eb="45">
      <t>タ</t>
    </rPh>
    <rPh sb="46" eb="48">
      <t>バアイ</t>
    </rPh>
    <rPh sb="51" eb="52">
      <t>ナイ</t>
    </rPh>
    <rPh sb="55" eb="57">
      <t>ハッチュウ</t>
    </rPh>
    <rPh sb="57" eb="59">
      <t>ホウホウ</t>
    </rPh>
    <rPh sb="60" eb="62">
      <t>キニュウ</t>
    </rPh>
    <phoneticPr fontId="2"/>
  </si>
  <si>
    <t>　3.「受注形態」欄は、単独、JV主のいずれかに○を記入すること。</t>
    <phoneticPr fontId="2"/>
  </si>
  <si>
    <t>　1.「提案区分」欄には以下区分に基づく記号を記入し、番号は提案区分ごとに連番とすること。</t>
    <rPh sb="5" eb="7">
      <t>テイアン</t>
    </rPh>
    <rPh sb="9" eb="10">
      <t>ラン</t>
    </rPh>
    <rPh sb="10" eb="11">
      <t>ラン</t>
    </rPh>
    <rPh sb="13" eb="15">
      <t>イカ</t>
    </rPh>
    <rPh sb="15" eb="17">
      <t>クブン</t>
    </rPh>
    <rPh sb="18" eb="19">
      <t>モト</t>
    </rPh>
    <rPh sb="21" eb="23">
      <t>キゴウ</t>
    </rPh>
    <rPh sb="24" eb="26">
      <t>キニュウ</t>
    </rPh>
    <rPh sb="28" eb="30">
      <t>バンゴウ</t>
    </rPh>
    <rPh sb="31" eb="33">
      <t>テイアン</t>
    </rPh>
    <rPh sb="33" eb="35">
      <t>クブン</t>
    </rPh>
    <rPh sb="38" eb="40">
      <t>レンバン</t>
    </rPh>
    <phoneticPr fontId="2"/>
  </si>
  <si>
    <t>工事費低減額
（千円、諸経費・税込）</t>
    <rPh sb="0" eb="5">
      <t>コウジヒテイゲン</t>
    </rPh>
    <phoneticPr fontId="2"/>
  </si>
  <si>
    <t>工事費低減額
（千円、諸経費・税込）</t>
    <rPh sb="0" eb="3">
      <t>コウジヒ</t>
    </rPh>
    <rPh sb="3" eb="5">
      <t>テイゲン</t>
    </rPh>
    <rPh sb="5" eb="6">
      <t>ガク</t>
    </rPh>
    <rPh sb="6" eb="7">
      <t>ゲンガク</t>
    </rPh>
    <rPh sb="8" eb="10">
      <t>センエン</t>
    </rPh>
    <rPh sb="11" eb="14">
      <t>ショケイヒ</t>
    </rPh>
    <rPh sb="15" eb="17">
      <t>ゼイコ</t>
    </rPh>
    <phoneticPr fontId="2"/>
  </si>
  <si>
    <t>　2.「工事費低減額」欄について、提案区分ごとの小計及び合計を記載すること。</t>
    <rPh sb="4" eb="9">
      <t>コウジヒテイゲン</t>
    </rPh>
    <rPh sb="9" eb="10">
      <t>ガク</t>
    </rPh>
    <rPh sb="11" eb="12">
      <t>ラン</t>
    </rPh>
    <rPh sb="17" eb="19">
      <t>テイアン</t>
    </rPh>
    <rPh sb="19" eb="21">
      <t>クブン</t>
    </rPh>
    <rPh sb="24" eb="26">
      <t>ショウケイ</t>
    </rPh>
    <rPh sb="26" eb="27">
      <t>オヨ</t>
    </rPh>
    <rPh sb="28" eb="30">
      <t>ゴウケイ</t>
    </rPh>
    <rPh sb="31" eb="33">
      <t>キサイ</t>
    </rPh>
    <phoneticPr fontId="2"/>
  </si>
  <si>
    <t>採否区分※</t>
    <rPh sb="0" eb="4">
      <t>サイヒクブン</t>
    </rPh>
    <phoneticPr fontId="2"/>
  </si>
  <si>
    <t>VE、CD
の区分</t>
    <rPh sb="7" eb="9">
      <t>クブン</t>
    </rPh>
    <phoneticPr fontId="8"/>
  </si>
  <si>
    <t>高度医療・人材育成拠点整備工事施工予定者選定に係る公募型プロポーザル</t>
    <phoneticPr fontId="2"/>
  </si>
  <si>
    <t>　私は、高度医療・人材育成拠点整備工事施工予定者選定に係る公募型プロポーザルに参加を希望するにあたり、暴力団員（暴力団員による不当な行為の防止等に関する法律（平成３年法律第７７号）第２条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t>
    <phoneticPr fontId="2"/>
  </si>
  <si>
    <t>　高度医療・人材育成拠点整備工事施工予定者選定に係る公募型プロポーザルの参加によって、発注者から貸出若しくは配布された資料等により知り得た情報は、当社並びに本業務及び工事に必要な最低限の協力会社の関係者（以下「関係者」という。）において秘密情報として保持するとともに、一切他の用途には使用せず、関係者以外に漏らさないことを誓約いたします。</t>
    <rPh sb="75" eb="76">
      <t>ナラ</t>
    </rPh>
    <phoneticPr fontId="2"/>
  </si>
  <si>
    <t>高度医療・人材育成拠点整備工事施工予定者選定に係る公募型プロポーザル</t>
    <rPh sb="25" eb="27">
      <t>コウボ</t>
    </rPh>
    <rPh sb="27" eb="28">
      <t>ガタ</t>
    </rPh>
    <phoneticPr fontId="2"/>
  </si>
  <si>
    <t>【様式1】</t>
    <rPh sb="1" eb="3">
      <t>ヨウシキ</t>
    </rPh>
    <phoneticPr fontId="2"/>
  </si>
  <si>
    <t>地方独立行政法人広島県立病院機構</t>
    <phoneticPr fontId="2"/>
  </si>
  <si>
    <t>理事長　粟井 和夫　様</t>
    <phoneticPr fontId="2"/>
  </si>
  <si>
    <t>【様式2】</t>
    <rPh sb="1" eb="3">
      <t>ヨウシキ</t>
    </rPh>
    <phoneticPr fontId="2"/>
  </si>
  <si>
    <t>質　問　書</t>
    <phoneticPr fontId="2"/>
  </si>
  <si>
    <t>【様式3】</t>
    <rPh sb="1" eb="3">
      <t>ヨウシキ</t>
    </rPh>
    <phoneticPr fontId="2"/>
  </si>
  <si>
    <t>　標記に係る実施要項で定める参加資格の全ての要件を満たしていることを誓約し、参加表明書を提出します。</t>
    <rPh sb="8" eb="10">
      <t>ヨウコウ</t>
    </rPh>
    <phoneticPr fontId="2"/>
  </si>
  <si>
    <t>【様式4】</t>
    <rPh sb="1" eb="3">
      <t>ヨウシキ</t>
    </rPh>
    <phoneticPr fontId="2"/>
  </si>
  <si>
    <t>【様式5】</t>
    <rPh sb="1" eb="3">
      <t>ヨウシキ</t>
    </rPh>
    <phoneticPr fontId="2"/>
  </si>
  <si>
    <t>会社実績調書</t>
    <rPh sb="2" eb="4">
      <t>ジッセキ</t>
    </rPh>
    <rPh sb="4" eb="6">
      <t>チョウショ</t>
    </rPh>
    <phoneticPr fontId="2"/>
  </si>
  <si>
    <t>【様式10A】</t>
    <rPh sb="1" eb="3">
      <t>ヨウシキ</t>
    </rPh>
    <phoneticPr fontId="2"/>
  </si>
  <si>
    <t>【様式10B】</t>
    <rPh sb="1" eb="3">
      <t>ヨウシキ</t>
    </rPh>
    <phoneticPr fontId="2"/>
  </si>
  <si>
    <t>【様式11A】</t>
    <rPh sb="1" eb="3">
      <t>ヨウシキ</t>
    </rPh>
    <phoneticPr fontId="2"/>
  </si>
  <si>
    <t>【様式11B】</t>
    <rPh sb="1" eb="3">
      <t>ヨウシキ</t>
    </rPh>
    <phoneticPr fontId="2"/>
  </si>
  <si>
    <t>【様式12A】</t>
    <rPh sb="1" eb="3">
      <t>ヨウシキ</t>
    </rPh>
    <phoneticPr fontId="2"/>
  </si>
  <si>
    <t>【様式12B】</t>
    <rPh sb="1" eb="3">
      <t>ヨウシキ</t>
    </rPh>
    <phoneticPr fontId="2"/>
  </si>
  <si>
    <t>提案前対話協議事項</t>
    <phoneticPr fontId="2"/>
  </si>
  <si>
    <t>№</t>
    <phoneticPr fontId="2"/>
  </si>
  <si>
    <t>書類名</t>
    <rPh sb="0" eb="3">
      <t>ショルイメイ</t>
    </rPh>
    <phoneticPr fontId="2"/>
  </si>
  <si>
    <t>ページ</t>
    <phoneticPr fontId="2"/>
  </si>
  <si>
    <t>所属</t>
    <phoneticPr fontId="2"/>
  </si>
  <si>
    <t>所在地</t>
    <phoneticPr fontId="2"/>
  </si>
  <si>
    <t>秘密保持誓約書</t>
    <rPh sb="0" eb="4">
      <t>ヒミツホジ</t>
    </rPh>
    <rPh sb="4" eb="7">
      <t>セイヤクショ</t>
    </rPh>
    <phoneticPr fontId="2"/>
  </si>
  <si>
    <t>所属</t>
    <rPh sb="0" eb="2">
      <t>ショゾク</t>
    </rPh>
    <phoneticPr fontId="2"/>
  </si>
  <si>
    <t>頁</t>
    <rPh sb="0" eb="1">
      <t>ページ</t>
    </rPh>
    <phoneticPr fontId="2"/>
  </si>
  <si>
    <t>内容</t>
    <rPh sb="0" eb="2">
      <t>ナイヨウ</t>
    </rPh>
    <phoneticPr fontId="2"/>
  </si>
  <si>
    <t>（平成23年4月1日以降の業務実績）</t>
    <rPh sb="9" eb="10">
      <t>ニチ</t>
    </rPh>
    <phoneticPr fontId="2"/>
  </si>
  <si>
    <t>工事等実績</t>
    <rPh sb="0" eb="3">
      <t>コウジトウ</t>
    </rPh>
    <rPh sb="3" eb="5">
      <t>ジッセキ</t>
    </rPh>
    <phoneticPr fontId="2"/>
  </si>
  <si>
    <t>高度医療・人材育成拠点整備工事施工予定者選定に係る公募型プロポーザルについて</t>
    <phoneticPr fontId="2"/>
  </si>
  <si>
    <t>出席予定者名簿</t>
    <phoneticPr fontId="2"/>
  </si>
  <si>
    <t>氏名（ふりがな）</t>
    <rPh sb="0" eb="2">
      <t>シメイ</t>
    </rPh>
    <phoneticPr fontId="2"/>
  </si>
  <si>
    <t>担当する業務(予定)</t>
    <rPh sb="0" eb="2">
      <t>タントウ</t>
    </rPh>
    <rPh sb="4" eb="6">
      <t>ギョウム</t>
    </rPh>
    <rPh sb="7" eb="9">
      <t>ヨテイ</t>
    </rPh>
    <phoneticPr fontId="2"/>
  </si>
  <si>
    <t>資料名称</t>
    <rPh sb="0" eb="4">
      <t>シリョウメイショウ</t>
    </rPh>
    <phoneticPr fontId="2"/>
  </si>
  <si>
    <t>受　注　形　態</t>
    <phoneticPr fontId="2"/>
  </si>
  <si>
    <t>単独・JV主</t>
    <phoneticPr fontId="2"/>
  </si>
  <si>
    <t>地上　　階・地下　　階</t>
    <rPh sb="0" eb="2">
      <t>チジョウ</t>
    </rPh>
    <rPh sb="4" eb="5">
      <t>カイ</t>
    </rPh>
    <rPh sb="6" eb="8">
      <t>チカ</t>
    </rPh>
    <rPh sb="10" eb="11">
      <t>カイ</t>
    </rPh>
    <phoneticPr fontId="2"/>
  </si>
  <si>
    <t>　　できる書類を提出すること。</t>
    <phoneticPr fontId="2"/>
  </si>
  <si>
    <t>　5.「設計完了年月」欄は、設計者（技術協力を含む。）として携わった場合に記入すること。</t>
    <rPh sb="4" eb="6">
      <t>セッケイ</t>
    </rPh>
    <rPh sb="6" eb="8">
      <t>カンリョウ</t>
    </rPh>
    <rPh sb="8" eb="10">
      <t>ネンゲツ</t>
    </rPh>
    <rPh sb="11" eb="12">
      <t>ラン</t>
    </rPh>
    <rPh sb="14" eb="17">
      <t>セッケイシャ</t>
    </rPh>
    <rPh sb="18" eb="22">
      <t>ギジュツキョウリョク</t>
    </rPh>
    <rPh sb="23" eb="24">
      <t>フク</t>
    </rPh>
    <rPh sb="30" eb="31">
      <t>タズサ</t>
    </rPh>
    <phoneticPr fontId="2"/>
  </si>
  <si>
    <t>【様式6】</t>
    <rPh sb="1" eb="3">
      <t>ヨウシキ</t>
    </rPh>
    <phoneticPr fontId="2"/>
  </si>
  <si>
    <t>1級施工管理技士</t>
  </si>
  <si>
    <t>　プロジェクト責任者を兼務する場合　✔</t>
    <rPh sb="7" eb="10">
      <t>セキニンシャ</t>
    </rPh>
    <rPh sb="11" eb="13">
      <t>ケンム</t>
    </rPh>
    <rPh sb="15" eb="17">
      <t>バアイ</t>
    </rPh>
    <phoneticPr fontId="2"/>
  </si>
  <si>
    <t xml:space="preserve"> 氏　名</t>
    <phoneticPr fontId="2"/>
  </si>
  <si>
    <t>従事した　　立場</t>
    <rPh sb="0" eb="2">
      <t>ジュウジ</t>
    </rPh>
    <rPh sb="6" eb="8">
      <t>タチバ</t>
    </rPh>
    <phoneticPr fontId="2"/>
  </si>
  <si>
    <t>　4.実績が増築の場合は、増築部の面積・病床数が分かるよう(全体)と(増築部)を並記すること。</t>
    <rPh sb="3" eb="5">
      <t>ジッセキ</t>
    </rPh>
    <rPh sb="6" eb="8">
      <t>ゾウチク</t>
    </rPh>
    <rPh sb="9" eb="11">
      <t>バアイ</t>
    </rPh>
    <rPh sb="13" eb="15">
      <t>ゾウチク</t>
    </rPh>
    <rPh sb="15" eb="16">
      <t>ブ</t>
    </rPh>
    <rPh sb="17" eb="19">
      <t>メンセキ</t>
    </rPh>
    <rPh sb="20" eb="23">
      <t>ビョウショウスウ</t>
    </rPh>
    <rPh sb="24" eb="25">
      <t>ワ</t>
    </rPh>
    <rPh sb="30" eb="32">
      <t>ゼンタイ</t>
    </rPh>
    <rPh sb="35" eb="38">
      <t>ゾウチクブ</t>
    </rPh>
    <rPh sb="40" eb="42">
      <t>ヘイキ</t>
    </rPh>
    <phoneticPr fontId="2"/>
  </si>
  <si>
    <t>〔　　　　　　　　　　　〕</t>
    <phoneticPr fontId="2"/>
  </si>
  <si>
    <t>　1.資格及び登録番号欄には、資格の種類と登録番号を記載すること。また、本業務において有用と考えられる資格がある場合は、その他資格</t>
    <rPh sb="3" eb="5">
      <t>シカク</t>
    </rPh>
    <rPh sb="5" eb="6">
      <t>オヨ</t>
    </rPh>
    <rPh sb="7" eb="9">
      <t>トウロク</t>
    </rPh>
    <rPh sb="9" eb="11">
      <t>バンゴウ</t>
    </rPh>
    <rPh sb="11" eb="12">
      <t>ラン</t>
    </rPh>
    <rPh sb="15" eb="17">
      <t>シカク</t>
    </rPh>
    <rPh sb="18" eb="20">
      <t>シュルイ</t>
    </rPh>
    <rPh sb="21" eb="23">
      <t>トウロク</t>
    </rPh>
    <rPh sb="22" eb="24">
      <t>バンゴウ</t>
    </rPh>
    <rPh sb="25" eb="27">
      <t>キサイ</t>
    </rPh>
    <phoneticPr fontId="2"/>
  </si>
  <si>
    <t>　　の欄〔　　〕に資格の名称と登録番号を記載すること。</t>
    <phoneticPr fontId="2"/>
  </si>
  <si>
    <t>　2.技術協力責任者及び監理技術者が、参加希望者の組織と3か月以上の雇用関係を有していることを証明できる書類を提出すること。</t>
    <rPh sb="3" eb="5">
      <t>ギジュツ</t>
    </rPh>
    <rPh sb="5" eb="7">
      <t>キョウリョク</t>
    </rPh>
    <rPh sb="7" eb="10">
      <t>セキニンシャ</t>
    </rPh>
    <rPh sb="10" eb="11">
      <t>オヨ</t>
    </rPh>
    <rPh sb="12" eb="14">
      <t>カンリ</t>
    </rPh>
    <rPh sb="14" eb="17">
      <t>ギジュツシャ</t>
    </rPh>
    <rPh sb="19" eb="24">
      <t>サンカキボウシャ</t>
    </rPh>
    <rPh sb="25" eb="27">
      <t>ソシキ</t>
    </rPh>
    <rPh sb="39" eb="40">
      <t>ユウ</t>
    </rPh>
    <phoneticPr fontId="2"/>
  </si>
  <si>
    <t>　4.「発注方式」欄は、従来方式、DB方式、ECI方式のいずれかの場合は○を記入し、その他の場合は（）内にその発注方法を記入すること。</t>
    <rPh sb="4" eb="6">
      <t>ハッチュウ</t>
    </rPh>
    <rPh sb="6" eb="8">
      <t>ホウシキ</t>
    </rPh>
    <rPh sb="12" eb="14">
      <t>ジュウライ</t>
    </rPh>
    <rPh sb="14" eb="16">
      <t>ホウシキ</t>
    </rPh>
    <rPh sb="19" eb="21">
      <t>ホウシキ</t>
    </rPh>
    <rPh sb="25" eb="27">
      <t>ホウシキ</t>
    </rPh>
    <rPh sb="33" eb="35">
      <t>バアイ</t>
    </rPh>
    <rPh sb="44" eb="45">
      <t>タ</t>
    </rPh>
    <rPh sb="46" eb="48">
      <t>バアイ</t>
    </rPh>
    <rPh sb="51" eb="52">
      <t>ナイ</t>
    </rPh>
    <rPh sb="55" eb="57">
      <t>ハッチュウ</t>
    </rPh>
    <rPh sb="57" eb="59">
      <t>ホウホウ</t>
    </rPh>
    <rPh sb="60" eb="62">
      <t>キニュウ</t>
    </rPh>
    <phoneticPr fontId="2"/>
  </si>
  <si>
    <t>　5.「受注形態」欄は、単独、JV主のいずれかに○を記入すること。</t>
    <phoneticPr fontId="2"/>
  </si>
  <si>
    <t>　7.実績が増築の場合は、増築部の面積・病床数が分かるよう(全体)と(増築部)を並記してください。</t>
    <rPh sb="3" eb="5">
      <t>ジッセキ</t>
    </rPh>
    <rPh sb="6" eb="8">
      <t>ゾウチク</t>
    </rPh>
    <rPh sb="9" eb="11">
      <t>バアイ</t>
    </rPh>
    <rPh sb="13" eb="15">
      <t>ゾウチク</t>
    </rPh>
    <rPh sb="15" eb="16">
      <t>ブ</t>
    </rPh>
    <rPh sb="17" eb="19">
      <t>メンセキ</t>
    </rPh>
    <rPh sb="20" eb="23">
      <t>ビョウショウスウ</t>
    </rPh>
    <rPh sb="24" eb="25">
      <t>ワ</t>
    </rPh>
    <rPh sb="30" eb="32">
      <t>ゼンタイ</t>
    </rPh>
    <rPh sb="35" eb="38">
      <t>ゾウチクブ</t>
    </rPh>
    <rPh sb="40" eb="42">
      <t>ヘイキ</t>
    </rPh>
    <phoneticPr fontId="2"/>
  </si>
  <si>
    <t>　8.「設計完了年月」欄は、設計者（技術協力を含む。）として携わった場合に記入すること。</t>
    <rPh sb="4" eb="6">
      <t>セッケイ</t>
    </rPh>
    <rPh sb="6" eb="8">
      <t>カンリョウ</t>
    </rPh>
    <rPh sb="8" eb="10">
      <t>ネンゲツ</t>
    </rPh>
    <rPh sb="11" eb="12">
      <t>ラン</t>
    </rPh>
    <rPh sb="14" eb="17">
      <t>セッケイシャ</t>
    </rPh>
    <rPh sb="18" eb="22">
      <t>ギジュツキョウリョク</t>
    </rPh>
    <rPh sb="23" eb="24">
      <t>フク</t>
    </rPh>
    <rPh sb="30" eb="31">
      <t>タズサ</t>
    </rPh>
    <phoneticPr fontId="2"/>
  </si>
  <si>
    <t>【様式7】</t>
    <phoneticPr fontId="2"/>
  </si>
  <si>
    <t>【様式8A】</t>
    <phoneticPr fontId="2"/>
  </si>
  <si>
    <t>【様式8B】</t>
    <phoneticPr fontId="2"/>
  </si>
  <si>
    <t>【様式9A】</t>
    <rPh sb="1" eb="3">
      <t>ヨウシキ</t>
    </rPh>
    <phoneticPr fontId="2"/>
  </si>
  <si>
    <t>【様式9B】</t>
    <rPh sb="1" eb="3">
      <t>ヨウシキ</t>
    </rPh>
    <phoneticPr fontId="2"/>
  </si>
  <si>
    <t>備考</t>
    <rPh sb="0" eb="2">
      <t>ビコウ</t>
    </rPh>
    <phoneticPr fontId="2"/>
  </si>
  <si>
    <t>昇降機　計</t>
    <rPh sb="0" eb="3">
      <t>ショウコウキ</t>
    </rPh>
    <rPh sb="4" eb="5">
      <t>ケイ</t>
    </rPh>
    <phoneticPr fontId="2"/>
  </si>
  <si>
    <t>外構　計</t>
    <rPh sb="0" eb="2">
      <t>ガイコウ</t>
    </rPh>
    <rPh sb="3" eb="4">
      <t>ケイ</t>
    </rPh>
    <phoneticPr fontId="2"/>
  </si>
  <si>
    <t>ＶＥ　　ＣＤ　　区分</t>
    <rPh sb="8" eb="10">
      <t>クブン</t>
    </rPh>
    <phoneticPr fontId="2"/>
  </si>
  <si>
    <t>（建築：Ａ　構造：Ｓ　電気設備：Ｅ　空気調和設備：Ｍ　給排水衛生設備：P　昇降機：ＥＶ　外構：Ｌ　既存棟改修：K　立体駐車場：Ｔ　その他：Ｏ）</t>
    <rPh sb="6" eb="8">
      <t>コウゾウ</t>
    </rPh>
    <rPh sb="18" eb="22">
      <t>クウキチョウワ</t>
    </rPh>
    <rPh sb="27" eb="30">
      <t>キュウハイスイ</t>
    </rPh>
    <rPh sb="49" eb="52">
      <t>キゾントウ</t>
    </rPh>
    <rPh sb="52" eb="54">
      <t>カイシュウ</t>
    </rPh>
    <rPh sb="57" eb="62">
      <t>リッタイチュウシャジョウ</t>
    </rPh>
    <phoneticPr fontId="2"/>
  </si>
  <si>
    <t>ｋ</t>
    <phoneticPr fontId="2"/>
  </si>
  <si>
    <t>K</t>
    <phoneticPr fontId="2"/>
  </si>
  <si>
    <t>既存棟改修　計</t>
    <rPh sb="0" eb="3">
      <t>キゾントウ</t>
    </rPh>
    <rPh sb="3" eb="5">
      <t>カイシュウ</t>
    </rPh>
    <rPh sb="6" eb="7">
      <t>ケイ</t>
    </rPh>
    <phoneticPr fontId="2"/>
  </si>
  <si>
    <t>T</t>
    <phoneticPr fontId="2"/>
  </si>
  <si>
    <t>立体駐車場　計</t>
    <rPh sb="0" eb="5">
      <t>リッタイチュウシャジョウ</t>
    </rPh>
    <rPh sb="6" eb="7">
      <t>ケイ</t>
    </rPh>
    <phoneticPr fontId="2"/>
  </si>
  <si>
    <t>　3.同時成立しない提案がある場合は、「同時成立しない提案」欄に該当する提案区分及び番号を記載すること。</t>
    <rPh sb="3" eb="7">
      <t>ドウジセイリツ</t>
    </rPh>
    <rPh sb="10" eb="12">
      <t>テイアン</t>
    </rPh>
    <rPh sb="15" eb="17">
      <t>バアイ</t>
    </rPh>
    <rPh sb="20" eb="24">
      <t>ドウジセイリツ</t>
    </rPh>
    <rPh sb="27" eb="29">
      <t>テイアン</t>
    </rPh>
    <rPh sb="30" eb="31">
      <t>ラン</t>
    </rPh>
    <rPh sb="32" eb="34">
      <t>ガイトウ</t>
    </rPh>
    <rPh sb="36" eb="38">
      <t>テイアン</t>
    </rPh>
    <rPh sb="38" eb="40">
      <t>クブン</t>
    </rPh>
    <rPh sb="40" eb="41">
      <t>オヨ</t>
    </rPh>
    <rPh sb="42" eb="44">
      <t>バンゴウ</t>
    </rPh>
    <rPh sb="45" eb="47">
      <t>キサイ</t>
    </rPh>
    <phoneticPr fontId="2"/>
  </si>
  <si>
    <t>　4.提案数が多く行数が不足する場合は、適宜行数及び頁数を追加のこと。</t>
    <rPh sb="3" eb="5">
      <t>テイアン</t>
    </rPh>
    <rPh sb="20" eb="22">
      <t>テキギ</t>
    </rPh>
    <rPh sb="24" eb="25">
      <t>オヨ</t>
    </rPh>
    <rPh sb="26" eb="28">
      <t>ペイジスウ</t>
    </rPh>
    <phoneticPr fontId="2"/>
  </si>
  <si>
    <t>　2.「工業所有権等の排他的権利を含む提案の場合の取り扱いに関する事項」並びに「VE/CD提案が採用された場合に留意すべき事項」欄について、記載する事項がない場合「無」と記載すること。</t>
    <rPh sb="11" eb="16">
      <t>ハイタテキケンリ</t>
    </rPh>
    <rPh sb="17" eb="18">
      <t>フク</t>
    </rPh>
    <rPh sb="19" eb="21">
      <t>テイアン</t>
    </rPh>
    <rPh sb="22" eb="24">
      <t>バアイ</t>
    </rPh>
    <rPh sb="36" eb="37">
      <t>ナラ</t>
    </rPh>
    <rPh sb="45" eb="47">
      <t>テイアン</t>
    </rPh>
    <rPh sb="48" eb="50">
      <t>サイヨウ</t>
    </rPh>
    <rPh sb="53" eb="55">
      <t>バアイ</t>
    </rPh>
    <rPh sb="56" eb="58">
      <t>リュウイ</t>
    </rPh>
    <rPh sb="61" eb="63">
      <t>ジコウ</t>
    </rPh>
    <rPh sb="64" eb="65">
      <t>ラン</t>
    </rPh>
    <rPh sb="70" eb="72">
      <t>キサイ</t>
    </rPh>
    <rPh sb="74" eb="76">
      <t>ジコウ</t>
    </rPh>
    <rPh sb="79" eb="81">
      <t>バアイ</t>
    </rPh>
    <rPh sb="82" eb="83">
      <t>ナ</t>
    </rPh>
    <rPh sb="85" eb="87">
      <t>キサイ</t>
    </rPh>
    <phoneticPr fontId="2"/>
  </si>
  <si>
    <t>　1.一提案につきA3用紙1枚（片面）とすること。審査を公平に行うため、参加希望者が特定又は類推できる記述（企業の名称及びロゴマーク等）は記載しないこと。</t>
    <rPh sb="3" eb="4">
      <t>イチ</t>
    </rPh>
    <rPh sb="4" eb="6">
      <t>テイアン</t>
    </rPh>
    <rPh sb="11" eb="13">
      <t>ヨウシ</t>
    </rPh>
    <rPh sb="14" eb="15">
      <t>マイ</t>
    </rPh>
    <rPh sb="16" eb="18">
      <t>カタメン</t>
    </rPh>
    <phoneticPr fontId="2"/>
  </si>
  <si>
    <t>　1.テーマ番号を示した上、Ａ3横サイズ合計６枚以内とすること。</t>
    <phoneticPr fontId="2"/>
  </si>
  <si>
    <t>　2.技術提案書には、ページ数を記載すること。</t>
    <rPh sb="3" eb="5">
      <t>ギジュツ</t>
    </rPh>
    <rPh sb="5" eb="8">
      <t>テイアンショ</t>
    </rPh>
    <rPh sb="14" eb="15">
      <t>スウ</t>
    </rPh>
    <rPh sb="16" eb="18">
      <t>キサイ</t>
    </rPh>
    <phoneticPr fontId="2"/>
  </si>
  <si>
    <t>質疑項目</t>
    <rPh sb="0" eb="2">
      <t>シツギ</t>
    </rPh>
    <rPh sb="2" eb="4">
      <t>コウモク</t>
    </rPh>
    <phoneticPr fontId="2"/>
  </si>
  <si>
    <t>※ 添付資料</t>
    <phoneticPr fontId="2"/>
  </si>
  <si>
    <t>件　名</t>
    <phoneticPr fontId="2"/>
  </si>
  <si>
    <t>商号又は名称</t>
    <phoneticPr fontId="2"/>
  </si>
  <si>
    <t>　・提案前対話に用いる提案資料</t>
    <rPh sb="2" eb="5">
      <t>テイアンマエ</t>
    </rPh>
    <phoneticPr fontId="2"/>
  </si>
  <si>
    <t>㊞</t>
    <phoneticPr fontId="2"/>
  </si>
  <si>
    <t>付けにて参加を表明した、高度医療・人材育成拠点整備工事施工予定者</t>
    <rPh sb="0" eb="1">
      <t>ツ</t>
    </rPh>
    <rPh sb="4" eb="6">
      <t>サンカ</t>
    </rPh>
    <rPh sb="7" eb="9">
      <t>ヒョウメイ</t>
    </rPh>
    <phoneticPr fontId="2"/>
  </si>
  <si>
    <t>　　　選定に係る公募型プロポーザルについて、下記の理由により、これを辞退したく届け出ます。</t>
    <phoneticPr fontId="2"/>
  </si>
  <si>
    <t>技術協力責任者</t>
    <rPh sb="0" eb="2">
      <t>ギジュツ</t>
    </rPh>
    <rPh sb="2" eb="4">
      <t>キョウリョク</t>
    </rPh>
    <rPh sb="4" eb="7">
      <t>セキニンシャ</t>
    </rPh>
    <phoneticPr fontId="2"/>
  </si>
  <si>
    <t>監理技術者</t>
    <rPh sb="0" eb="2">
      <t>カンリ</t>
    </rPh>
    <rPh sb="2" eb="5">
      <t>ギジュツシャ</t>
    </rPh>
    <phoneticPr fontId="2"/>
  </si>
  <si>
    <t>プロジェクト責任者</t>
    <rPh sb="6" eb="9">
      <t>セキニンシャ</t>
    </rPh>
    <phoneticPr fontId="2"/>
  </si>
  <si>
    <t>担当者</t>
    <rPh sb="0" eb="3">
      <t>タントウシャ</t>
    </rPh>
    <phoneticPr fontId="2"/>
  </si>
  <si>
    <t>役割分担</t>
    <rPh sb="0" eb="4">
      <t>ヤクワリブンタン</t>
    </rPh>
    <phoneticPr fontId="2"/>
  </si>
  <si>
    <t>Ⅸ＋Ⅹ</t>
    <phoneticPr fontId="8"/>
  </si>
  <si>
    <t>Ⅸ×10%</t>
    <phoneticPr fontId="8"/>
  </si>
  <si>
    <t>Ⅹ：消費税及び地方消費税</t>
    <rPh sb="2" eb="5">
      <t>ショウヒゼイ</t>
    </rPh>
    <rPh sb="5" eb="6">
      <t>オヨ</t>
    </rPh>
    <rPh sb="7" eb="9">
      <t>チホウ</t>
    </rPh>
    <rPh sb="9" eb="12">
      <t>ショウヒゼイ</t>
    </rPh>
    <phoneticPr fontId="8"/>
  </si>
  <si>
    <t>Ⅶ＋Ⅷ</t>
    <phoneticPr fontId="8"/>
  </si>
  <si>
    <t>Ⅸ：工事価格</t>
    <rPh sb="2" eb="4">
      <t>コウジ</t>
    </rPh>
    <rPh sb="4" eb="6">
      <t>カカク</t>
    </rPh>
    <phoneticPr fontId="8"/>
  </si>
  <si>
    <t>Ⅷ：共通費（共通仮設費・現場管理費・一般管理費）　－計－</t>
    <rPh sb="14" eb="17">
      <t>カンリヒ</t>
    </rPh>
    <phoneticPr fontId="8"/>
  </si>
  <si>
    <t>Ⅷ：共通費（共通仮設費・現場管理費・一般管理費）</t>
    <rPh sb="2" eb="4">
      <t>キョウツウ</t>
    </rPh>
    <rPh sb="4" eb="5">
      <t>ヒ</t>
    </rPh>
    <rPh sb="6" eb="8">
      <t>キョウツウ</t>
    </rPh>
    <rPh sb="8" eb="10">
      <t>カセツ</t>
    </rPh>
    <rPh sb="10" eb="11">
      <t>ヒ</t>
    </rPh>
    <rPh sb="12" eb="14">
      <t>ゲンバ</t>
    </rPh>
    <rPh sb="14" eb="17">
      <t>カンリヒ</t>
    </rPh>
    <rPh sb="16" eb="17">
      <t>ヒ</t>
    </rPh>
    <rPh sb="18" eb="20">
      <t>イッパン</t>
    </rPh>
    <rPh sb="20" eb="23">
      <t>カンリヒ</t>
    </rPh>
    <phoneticPr fontId="8"/>
  </si>
  <si>
    <t>Ⅰ＋Ⅱ＋Ⅲ＋Ⅳ＋Ⅴ＋Ⅵ</t>
    <phoneticPr fontId="8"/>
  </si>
  <si>
    <t>Ⅶ：直接工事費　－合計－</t>
    <rPh sb="2" eb="4">
      <t>チョクセツ</t>
    </rPh>
    <rPh sb="4" eb="7">
      <t>コウジヒ</t>
    </rPh>
    <rPh sb="9" eb="11">
      <t>ゴウケイ</t>
    </rPh>
    <phoneticPr fontId="8"/>
  </si>
  <si>
    <t>Ⅵ：外構工事費　－計－</t>
    <rPh sb="2" eb="6">
      <t>ガイコウコウジ</t>
    </rPh>
    <rPh sb="6" eb="7">
      <t>ヒ</t>
    </rPh>
    <phoneticPr fontId="8"/>
  </si>
  <si>
    <t>その他工事</t>
    <rPh sb="2" eb="3">
      <t>タ</t>
    </rPh>
    <rPh sb="3" eb="5">
      <t>コウジ</t>
    </rPh>
    <phoneticPr fontId="2"/>
  </si>
  <si>
    <t>6</t>
    <phoneticPr fontId="2"/>
  </si>
  <si>
    <t>植栽工事</t>
    <rPh sb="0" eb="2">
      <t>ショクサイ</t>
    </rPh>
    <rPh sb="2" eb="4">
      <t>コウジ</t>
    </rPh>
    <phoneticPr fontId="2"/>
  </si>
  <si>
    <t>舗装工事</t>
    <rPh sb="0" eb="2">
      <t>ホソウ</t>
    </rPh>
    <rPh sb="2" eb="4">
      <t>コウジ</t>
    </rPh>
    <phoneticPr fontId="2"/>
  </si>
  <si>
    <t>4</t>
    <phoneticPr fontId="2"/>
  </si>
  <si>
    <t>囲障工事</t>
    <rPh sb="0" eb="2">
      <t>イショウ</t>
    </rPh>
    <rPh sb="2" eb="4">
      <t>コウジ</t>
    </rPh>
    <phoneticPr fontId="2"/>
  </si>
  <si>
    <t>3</t>
    <phoneticPr fontId="2"/>
  </si>
  <si>
    <t>雨水排水工事</t>
    <rPh sb="0" eb="2">
      <t>ウスイ</t>
    </rPh>
    <rPh sb="2" eb="4">
      <t>ハイスイ</t>
    </rPh>
    <rPh sb="4" eb="6">
      <t>コウジ</t>
    </rPh>
    <phoneticPr fontId="2"/>
  </si>
  <si>
    <t>仮設工事</t>
    <rPh sb="0" eb="2">
      <t>カセツ</t>
    </rPh>
    <rPh sb="2" eb="4">
      <t>コウジ</t>
    </rPh>
    <phoneticPr fontId="2"/>
  </si>
  <si>
    <t>Ⅵ：外構工事</t>
    <rPh sb="2" eb="4">
      <t>ガイコウ</t>
    </rPh>
    <rPh sb="4" eb="6">
      <t>コウジ</t>
    </rPh>
    <phoneticPr fontId="8"/>
  </si>
  <si>
    <t>Ⅴ：HIPRAC改修工事費　－計－</t>
    <rPh sb="8" eb="10">
      <t>カイシュウ</t>
    </rPh>
    <rPh sb="10" eb="12">
      <t>コウジ</t>
    </rPh>
    <rPh sb="12" eb="13">
      <t>ヒ</t>
    </rPh>
    <phoneticPr fontId="8"/>
  </si>
  <si>
    <t>衛生設備改修工事</t>
    <rPh sb="0" eb="2">
      <t>エイセイ</t>
    </rPh>
    <rPh sb="2" eb="4">
      <t>セツビ</t>
    </rPh>
    <rPh sb="4" eb="6">
      <t>カイシュウ</t>
    </rPh>
    <rPh sb="6" eb="8">
      <t>コウジ</t>
    </rPh>
    <phoneticPr fontId="2"/>
  </si>
  <si>
    <t>空調設備改修工事</t>
    <rPh sb="0" eb="2">
      <t>クウチョウ</t>
    </rPh>
    <rPh sb="2" eb="4">
      <t>セツビ</t>
    </rPh>
    <rPh sb="4" eb="6">
      <t>カイシュウ</t>
    </rPh>
    <rPh sb="6" eb="8">
      <t>コウジ</t>
    </rPh>
    <phoneticPr fontId="2"/>
  </si>
  <si>
    <t>電気設備改修工事</t>
    <rPh sb="0" eb="2">
      <t>デンキ</t>
    </rPh>
    <rPh sb="2" eb="4">
      <t>セツビ</t>
    </rPh>
    <rPh sb="4" eb="6">
      <t>カイシュウ</t>
    </rPh>
    <rPh sb="6" eb="8">
      <t>コウジ</t>
    </rPh>
    <phoneticPr fontId="2"/>
  </si>
  <si>
    <t>建築改修工事</t>
    <rPh sb="0" eb="2">
      <t>ケンチク</t>
    </rPh>
    <rPh sb="2" eb="4">
      <t>カイシュウ</t>
    </rPh>
    <rPh sb="4" eb="6">
      <t>コウジ</t>
    </rPh>
    <phoneticPr fontId="2"/>
  </si>
  <si>
    <t>上空通路接続部改修含む</t>
    <phoneticPr fontId="2"/>
  </si>
  <si>
    <t>Ⅴ：HIPRAC改修工事</t>
    <rPh sb="8" eb="10">
      <t>カイシュウ</t>
    </rPh>
    <rPh sb="10" eb="12">
      <t>コウジ</t>
    </rPh>
    <phoneticPr fontId="8"/>
  </si>
  <si>
    <t>Ⅳ：駐車場棟新築工事費　－計－</t>
    <rPh sb="2" eb="5">
      <t>チュウシャジョウ</t>
    </rPh>
    <rPh sb="5" eb="6">
      <t>トウ</t>
    </rPh>
    <rPh sb="6" eb="8">
      <t>シンチク</t>
    </rPh>
    <rPh sb="8" eb="10">
      <t>コウジ</t>
    </rPh>
    <rPh sb="10" eb="11">
      <t>ヒ</t>
    </rPh>
    <phoneticPr fontId="8"/>
  </si>
  <si>
    <t>昇降機設備工事</t>
    <rPh sb="0" eb="3">
      <t>ショウコウキ</t>
    </rPh>
    <rPh sb="3" eb="5">
      <t>セツビ</t>
    </rPh>
    <rPh sb="5" eb="7">
      <t>コウジ</t>
    </rPh>
    <phoneticPr fontId="2"/>
  </si>
  <si>
    <t>衛生設備工事</t>
    <rPh sb="0" eb="2">
      <t>エイセイ</t>
    </rPh>
    <rPh sb="2" eb="4">
      <t>セツビ</t>
    </rPh>
    <rPh sb="4" eb="6">
      <t>コウジ</t>
    </rPh>
    <phoneticPr fontId="2"/>
  </si>
  <si>
    <t>空調設備工事</t>
    <rPh sb="0" eb="2">
      <t>クウチョウ</t>
    </rPh>
    <rPh sb="2" eb="4">
      <t>セツビ</t>
    </rPh>
    <rPh sb="4" eb="6">
      <t>コウジ</t>
    </rPh>
    <phoneticPr fontId="2"/>
  </si>
  <si>
    <t>電気設備工事</t>
    <rPh sb="0" eb="2">
      <t>デンキ</t>
    </rPh>
    <rPh sb="2" eb="4">
      <t>セツビ</t>
    </rPh>
    <rPh sb="4" eb="6">
      <t>コウジ</t>
    </rPh>
    <phoneticPr fontId="2"/>
  </si>
  <si>
    <t>建築工事</t>
    <rPh sb="0" eb="2">
      <t>ケンチク</t>
    </rPh>
    <rPh sb="2" eb="4">
      <t>コウジ</t>
    </rPh>
    <phoneticPr fontId="2"/>
  </si>
  <si>
    <t>Ⅳ：駐車場棟新築工事</t>
    <rPh sb="2" eb="5">
      <t>チュウシャジョウ</t>
    </rPh>
    <rPh sb="5" eb="6">
      <t>トウ</t>
    </rPh>
    <rPh sb="6" eb="8">
      <t>シンチク</t>
    </rPh>
    <rPh sb="8" eb="10">
      <t>コウジ</t>
    </rPh>
    <phoneticPr fontId="8"/>
  </si>
  <si>
    <t>Ⅲ：保育所移設工事費　－計－</t>
    <rPh sb="9" eb="10">
      <t>ヒ</t>
    </rPh>
    <phoneticPr fontId="8"/>
  </si>
  <si>
    <t>本館建設後の切替改修含む</t>
    <phoneticPr fontId="2"/>
  </si>
  <si>
    <t>曳家に伴う復旧工事</t>
    <rPh sb="0" eb="2">
      <t>ヒキヤ</t>
    </rPh>
    <rPh sb="3" eb="4">
      <t>トモナ</t>
    </rPh>
    <rPh sb="5" eb="7">
      <t>フッキュウ</t>
    </rPh>
    <rPh sb="7" eb="9">
      <t>コウジ</t>
    </rPh>
    <phoneticPr fontId="2"/>
  </si>
  <si>
    <t>曳家工事</t>
    <rPh sb="0" eb="2">
      <t>ヒキヤ</t>
    </rPh>
    <rPh sb="2" eb="4">
      <t>コウジ</t>
    </rPh>
    <phoneticPr fontId="2"/>
  </si>
  <si>
    <t>解体工事</t>
    <rPh sb="0" eb="2">
      <t>カイタイ</t>
    </rPh>
    <rPh sb="2" eb="4">
      <t>コウジ</t>
    </rPh>
    <phoneticPr fontId="2"/>
  </si>
  <si>
    <t>Ⅲ：保育所移設工事</t>
    <rPh sb="2" eb="5">
      <t>ホイクショ</t>
    </rPh>
    <rPh sb="5" eb="7">
      <t>イセツ</t>
    </rPh>
    <rPh sb="7" eb="9">
      <t>コウジ</t>
    </rPh>
    <phoneticPr fontId="8"/>
  </si>
  <si>
    <t>Ⅱ：東館改修工事費　－計－</t>
    <rPh sb="2" eb="4">
      <t>ヒガシカン</t>
    </rPh>
    <rPh sb="4" eb="6">
      <t>カイシュウ</t>
    </rPh>
    <rPh sb="6" eb="8">
      <t>コウジ</t>
    </rPh>
    <phoneticPr fontId="8"/>
  </si>
  <si>
    <t>既存病院付属建物撤去工事</t>
  </si>
  <si>
    <t>ロボット搬送対応</t>
    <rPh sb="4" eb="6">
      <t>ハンソウ</t>
    </rPh>
    <rPh sb="6" eb="8">
      <t>タイオウ</t>
    </rPh>
    <phoneticPr fontId="2"/>
  </si>
  <si>
    <t>本館渡り廊下接続部改修含む</t>
    <phoneticPr fontId="2"/>
  </si>
  <si>
    <t>Ⅱ：東館改修工事</t>
    <rPh sb="2" eb="4">
      <t>ヒガシカン</t>
    </rPh>
    <rPh sb="4" eb="6">
      <t>カイシュウ</t>
    </rPh>
    <rPh sb="6" eb="8">
      <t>コウジ</t>
    </rPh>
    <phoneticPr fontId="8"/>
  </si>
  <si>
    <t>Ⅰ：本館新築工事費　－計－</t>
    <phoneticPr fontId="8"/>
  </si>
  <si>
    <t>Ⅰ－Ｃ：医ガス棟・オイルタンク・トレンチ工事費　－計－</t>
    <rPh sb="4" eb="5">
      <t>イ</t>
    </rPh>
    <rPh sb="7" eb="8">
      <t>トウ</t>
    </rPh>
    <rPh sb="20" eb="23">
      <t>コウジヒ</t>
    </rPh>
    <rPh sb="22" eb="23">
      <t>ヒ</t>
    </rPh>
    <phoneticPr fontId="8"/>
  </si>
  <si>
    <t>Ｃ：医ガス棟・オイルタンク・トレンチ</t>
    <rPh sb="2" eb="3">
      <t>イ</t>
    </rPh>
    <rPh sb="5" eb="6">
      <t>トウ</t>
    </rPh>
    <phoneticPr fontId="8"/>
  </si>
  <si>
    <t>Ⅰ－Ｂ：上空通路工事費　－計－</t>
    <rPh sb="4" eb="6">
      <t>ジョウクウ</t>
    </rPh>
    <rPh sb="6" eb="8">
      <t>ツウロ</t>
    </rPh>
    <rPh sb="8" eb="11">
      <t>コウジヒ</t>
    </rPh>
    <rPh sb="10" eb="11">
      <t>ヒ</t>
    </rPh>
    <phoneticPr fontId="8"/>
  </si>
  <si>
    <t>Ｂ：上空通路</t>
    <rPh sb="2" eb="4">
      <t>ジョウクウ</t>
    </rPh>
    <rPh sb="4" eb="6">
      <t>ツウロ</t>
    </rPh>
    <phoneticPr fontId="8"/>
  </si>
  <si>
    <t>Ⅰ－Ａ：本館工事費　－計－</t>
    <rPh sb="4" eb="6">
      <t>ホンカン</t>
    </rPh>
    <rPh sb="6" eb="8">
      <t>コウジ</t>
    </rPh>
    <rPh sb="8" eb="9">
      <t>ヒ</t>
    </rPh>
    <rPh sb="11" eb="12">
      <t>ケイ</t>
    </rPh>
    <phoneticPr fontId="8"/>
  </si>
  <si>
    <t>Ⅰ－Ａ－ｅ　昇降機・搬送設備工事　－小計－</t>
    <rPh sb="6" eb="9">
      <t>ショウコウキ</t>
    </rPh>
    <rPh sb="10" eb="12">
      <t>ハンソウ</t>
    </rPh>
    <rPh sb="12" eb="14">
      <t>セツビ</t>
    </rPh>
    <rPh sb="14" eb="16">
      <t>コウジ</t>
    </rPh>
    <rPh sb="18" eb="19">
      <t>ショウ</t>
    </rPh>
    <phoneticPr fontId="8"/>
  </si>
  <si>
    <t>屋外排水設備</t>
    <phoneticPr fontId="2"/>
  </si>
  <si>
    <t>17</t>
    <phoneticPr fontId="2"/>
  </si>
  <si>
    <t>屋外給水設備</t>
    <phoneticPr fontId="2"/>
  </si>
  <si>
    <t>16</t>
    <phoneticPr fontId="2"/>
  </si>
  <si>
    <t>RO水設備</t>
    <phoneticPr fontId="2"/>
  </si>
  <si>
    <t>15</t>
    <phoneticPr fontId="2"/>
  </si>
  <si>
    <t>コージェネレーション設備</t>
    <phoneticPr fontId="2"/>
  </si>
  <si>
    <t>14</t>
    <phoneticPr fontId="2"/>
  </si>
  <si>
    <t>さく井設備</t>
    <rPh sb="3" eb="5">
      <t>セツビ</t>
    </rPh>
    <phoneticPr fontId="2"/>
  </si>
  <si>
    <t>13</t>
    <phoneticPr fontId="2"/>
  </si>
  <si>
    <t>井水利用設備</t>
    <rPh sb="2" eb="4">
      <t>リヨウ</t>
    </rPh>
    <phoneticPr fontId="2"/>
  </si>
  <si>
    <t>12</t>
    <phoneticPr fontId="2"/>
  </si>
  <si>
    <t>RI排水処理設備</t>
    <phoneticPr fontId="2"/>
  </si>
  <si>
    <t>厨房排水設備</t>
    <phoneticPr fontId="2"/>
  </si>
  <si>
    <t>雨水利用設備</t>
    <rPh sb="2" eb="4">
      <t>リヨウ</t>
    </rPh>
    <phoneticPr fontId="2"/>
  </si>
  <si>
    <t>医療排水設備</t>
    <phoneticPr fontId="2"/>
  </si>
  <si>
    <t>医療ガス設備</t>
    <phoneticPr fontId="2"/>
  </si>
  <si>
    <t>ガス設備</t>
    <phoneticPr fontId="2"/>
  </si>
  <si>
    <t>消火設備</t>
    <phoneticPr fontId="2"/>
  </si>
  <si>
    <t>給湯設備</t>
    <phoneticPr fontId="2"/>
  </si>
  <si>
    <t>排水設備</t>
    <phoneticPr fontId="2"/>
  </si>
  <si>
    <t>給水設備</t>
    <phoneticPr fontId="2"/>
  </si>
  <si>
    <t>衛生器具設備</t>
    <phoneticPr fontId="2"/>
  </si>
  <si>
    <t>Ⅰ－Ａ－ｄ　給排水衛生設備工事　－小計－</t>
    <rPh sb="6" eb="9">
      <t>キュウハイスイ</t>
    </rPh>
    <rPh sb="9" eb="11">
      <t>エイセイ</t>
    </rPh>
    <rPh sb="11" eb="13">
      <t>セツビ</t>
    </rPh>
    <rPh sb="13" eb="15">
      <t>コウジ</t>
    </rPh>
    <phoneticPr fontId="8"/>
  </si>
  <si>
    <t>手術室空調設備</t>
    <rPh sb="0" eb="3">
      <t>シュジュツシツ</t>
    </rPh>
    <phoneticPr fontId="2"/>
  </si>
  <si>
    <t>自動制御設備</t>
    <rPh sb="4" eb="6">
      <t>セツビ</t>
    </rPh>
    <phoneticPr fontId="2"/>
  </si>
  <si>
    <t>排煙設備</t>
    <phoneticPr fontId="2"/>
  </si>
  <si>
    <t>換気設備</t>
    <phoneticPr fontId="2"/>
  </si>
  <si>
    <t>ダクト設備</t>
    <phoneticPr fontId="2"/>
  </si>
  <si>
    <t>配管設備</t>
    <phoneticPr fontId="2"/>
  </si>
  <si>
    <t>空調機器設備</t>
    <phoneticPr fontId="2"/>
  </si>
  <si>
    <t>熱源設備</t>
    <phoneticPr fontId="2"/>
  </si>
  <si>
    <t>Ⅰ－Ａ－ｃ　空気調和設備工事　－小計－</t>
    <rPh sb="6" eb="8">
      <t>クウキ</t>
    </rPh>
    <rPh sb="8" eb="10">
      <t>チョウワ</t>
    </rPh>
    <rPh sb="10" eb="12">
      <t>セツビ</t>
    </rPh>
    <rPh sb="12" eb="14">
      <t>コウジ</t>
    </rPh>
    <phoneticPr fontId="8"/>
  </si>
  <si>
    <t>屋外　構内通信線路</t>
    <rPh sb="0" eb="2">
      <t>オクガイ</t>
    </rPh>
    <rPh sb="3" eb="5">
      <t>コウナイ</t>
    </rPh>
    <rPh sb="5" eb="7">
      <t>ツウシン</t>
    </rPh>
    <rPh sb="7" eb="9">
      <t>センロ</t>
    </rPh>
    <phoneticPr fontId="8"/>
  </si>
  <si>
    <t>屋外　電灯設備</t>
    <rPh sb="0" eb="2">
      <t>オクガイ</t>
    </rPh>
    <rPh sb="3" eb="5">
      <t>デントウ</t>
    </rPh>
    <rPh sb="5" eb="7">
      <t>セツビ</t>
    </rPh>
    <phoneticPr fontId="8"/>
  </si>
  <si>
    <t>屋外　構内配電線路</t>
    <rPh sb="0" eb="2">
      <t>オクガイ</t>
    </rPh>
    <rPh sb="3" eb="5">
      <t>コウナイ</t>
    </rPh>
    <rPh sb="5" eb="7">
      <t>ハイデン</t>
    </rPh>
    <rPh sb="7" eb="9">
      <t>センロ</t>
    </rPh>
    <phoneticPr fontId="8"/>
  </si>
  <si>
    <t>雷保護設備</t>
    <rPh sb="0" eb="1">
      <t>カミナリ</t>
    </rPh>
    <rPh sb="1" eb="3">
      <t>ホゴ</t>
    </rPh>
    <rPh sb="3" eb="5">
      <t>セツビ</t>
    </rPh>
    <phoneticPr fontId="8"/>
  </si>
  <si>
    <t>火災報知設備</t>
    <rPh sb="0" eb="2">
      <t>カサイ</t>
    </rPh>
    <rPh sb="2" eb="4">
      <t>ホウチ</t>
    </rPh>
    <rPh sb="4" eb="6">
      <t>セツビ</t>
    </rPh>
    <phoneticPr fontId="8"/>
  </si>
  <si>
    <t>テレビ共同受信設備</t>
    <rPh sb="3" eb="5">
      <t>キョウドウ</t>
    </rPh>
    <rPh sb="5" eb="7">
      <t>ジュシン</t>
    </rPh>
    <rPh sb="7" eb="9">
      <t>セツビ</t>
    </rPh>
    <phoneticPr fontId="8"/>
  </si>
  <si>
    <t>誘導支援設備</t>
    <rPh sb="0" eb="2">
      <t>ユウドウ</t>
    </rPh>
    <rPh sb="2" eb="4">
      <t>シエン</t>
    </rPh>
    <rPh sb="4" eb="6">
      <t>セツビ</t>
    </rPh>
    <phoneticPr fontId="8"/>
  </si>
  <si>
    <t>拡声設備</t>
    <rPh sb="0" eb="2">
      <t>カクセイ</t>
    </rPh>
    <rPh sb="2" eb="4">
      <t>セツビ</t>
    </rPh>
    <phoneticPr fontId="8"/>
  </si>
  <si>
    <t>構内情報通信網設備</t>
    <rPh sb="0" eb="2">
      <t>コウナイ</t>
    </rPh>
    <rPh sb="2" eb="4">
      <t>ジョウホウ</t>
    </rPh>
    <rPh sb="4" eb="7">
      <t>ツウシンモウ</t>
    </rPh>
    <rPh sb="7" eb="9">
      <t>セツビ</t>
    </rPh>
    <phoneticPr fontId="8"/>
  </si>
  <si>
    <t>ヘリポート照明設備</t>
    <rPh sb="5" eb="7">
      <t>ショウメイ</t>
    </rPh>
    <rPh sb="7" eb="9">
      <t>セツビ</t>
    </rPh>
    <phoneticPr fontId="8"/>
  </si>
  <si>
    <t>電灯設備</t>
    <rPh sb="0" eb="2">
      <t>デントウ</t>
    </rPh>
    <rPh sb="2" eb="4">
      <t>セツビ</t>
    </rPh>
    <phoneticPr fontId="8"/>
  </si>
  <si>
    <t>動力設備</t>
    <rPh sb="0" eb="2">
      <t>ドウリョク</t>
    </rPh>
    <rPh sb="2" eb="4">
      <t>セツビ</t>
    </rPh>
    <phoneticPr fontId="8"/>
  </si>
  <si>
    <t>電力監視設備</t>
    <rPh sb="0" eb="2">
      <t>デンリョク</t>
    </rPh>
    <rPh sb="2" eb="4">
      <t>カンシ</t>
    </rPh>
    <rPh sb="4" eb="6">
      <t>セツビ</t>
    </rPh>
    <phoneticPr fontId="8"/>
  </si>
  <si>
    <t>幹線・接地設備</t>
    <rPh sb="0" eb="2">
      <t>カンセン</t>
    </rPh>
    <rPh sb="3" eb="5">
      <t>セッチ</t>
    </rPh>
    <rPh sb="5" eb="7">
      <t>セツビ</t>
    </rPh>
    <phoneticPr fontId="8"/>
  </si>
  <si>
    <t>発電設備</t>
    <rPh sb="0" eb="2">
      <t>ハツデン</t>
    </rPh>
    <rPh sb="2" eb="4">
      <t>セツビ</t>
    </rPh>
    <phoneticPr fontId="8"/>
  </si>
  <si>
    <t>電力貯蔵設備</t>
    <rPh sb="0" eb="2">
      <t>デンリョク</t>
    </rPh>
    <rPh sb="2" eb="4">
      <t>チョゾウ</t>
    </rPh>
    <rPh sb="4" eb="6">
      <t>セツビ</t>
    </rPh>
    <phoneticPr fontId="8"/>
  </si>
  <si>
    <t>受変電設備</t>
    <rPh sb="0" eb="3">
      <t>ジュヘンデン</t>
    </rPh>
    <rPh sb="3" eb="5">
      <t>セツビ</t>
    </rPh>
    <phoneticPr fontId="8"/>
  </si>
  <si>
    <t>Ⅰ－Ａ－ｂ　電気設備工事　－小計－</t>
    <rPh sb="6" eb="8">
      <t>デンキ</t>
    </rPh>
    <rPh sb="8" eb="10">
      <t>セツビ</t>
    </rPh>
    <rPh sb="10" eb="12">
      <t>コウジ</t>
    </rPh>
    <phoneticPr fontId="8"/>
  </si>
  <si>
    <t>ユニット及びその他</t>
    <rPh sb="4" eb="5">
      <t>オヨ</t>
    </rPh>
    <rPh sb="8" eb="9">
      <t>タ</t>
    </rPh>
    <phoneticPr fontId="2"/>
  </si>
  <si>
    <t>6-13</t>
    <phoneticPr fontId="2"/>
  </si>
  <si>
    <t>内外装</t>
    <rPh sb="0" eb="3">
      <t>ナイガイソウ</t>
    </rPh>
    <phoneticPr fontId="2"/>
  </si>
  <si>
    <t>6-12</t>
  </si>
  <si>
    <t>塗装</t>
    <rPh sb="0" eb="2">
      <t>トソウ</t>
    </rPh>
    <phoneticPr fontId="2"/>
  </si>
  <si>
    <t>6-11</t>
  </si>
  <si>
    <t>カーテンウォール</t>
    <phoneticPr fontId="2"/>
  </si>
  <si>
    <t>6-10</t>
  </si>
  <si>
    <t>建具</t>
    <rPh sb="0" eb="2">
      <t>タテグ</t>
    </rPh>
    <phoneticPr fontId="2"/>
  </si>
  <si>
    <t>6-9</t>
  </si>
  <si>
    <t>左官</t>
    <rPh sb="0" eb="2">
      <t>サカン</t>
    </rPh>
    <phoneticPr fontId="2"/>
  </si>
  <si>
    <t>6-8</t>
  </si>
  <si>
    <t>金属</t>
    <rPh sb="0" eb="2">
      <t>キンゾク</t>
    </rPh>
    <phoneticPr fontId="2"/>
  </si>
  <si>
    <t>6-7</t>
  </si>
  <si>
    <t>屋根及びとい</t>
    <rPh sb="0" eb="2">
      <t>ヤネ</t>
    </rPh>
    <rPh sb="2" eb="3">
      <t>オヨ</t>
    </rPh>
    <phoneticPr fontId="2"/>
  </si>
  <si>
    <t>6-6</t>
  </si>
  <si>
    <t>木</t>
    <rPh sb="0" eb="1">
      <t>モク</t>
    </rPh>
    <phoneticPr fontId="2"/>
  </si>
  <si>
    <t>6-5</t>
  </si>
  <si>
    <t>タイル</t>
    <phoneticPr fontId="2"/>
  </si>
  <si>
    <t>6-4</t>
  </si>
  <si>
    <t>石</t>
    <rPh sb="0" eb="1">
      <t>イシ</t>
    </rPh>
    <phoneticPr fontId="2"/>
  </si>
  <si>
    <t>6-3</t>
  </si>
  <si>
    <t>防水</t>
    <rPh sb="0" eb="2">
      <t>ボウスイ</t>
    </rPh>
    <phoneticPr fontId="2"/>
  </si>
  <si>
    <t>6-2</t>
  </si>
  <si>
    <t>既製コンクリート</t>
    <rPh sb="0" eb="2">
      <t>キセイ</t>
    </rPh>
    <phoneticPr fontId="2"/>
  </si>
  <si>
    <t>6-1</t>
    <phoneticPr fontId="8"/>
  </si>
  <si>
    <t>（小計）</t>
    <rPh sb="1" eb="3">
      <t>ショウケイ</t>
    </rPh>
    <phoneticPr fontId="2"/>
  </si>
  <si>
    <t>内装</t>
    <rPh sb="0" eb="2">
      <t>ナイソウ</t>
    </rPh>
    <phoneticPr fontId="8"/>
  </si>
  <si>
    <t>5-13</t>
    <phoneticPr fontId="2"/>
  </si>
  <si>
    <t>5-12</t>
  </si>
  <si>
    <t>5-11</t>
  </si>
  <si>
    <t>5-10</t>
  </si>
  <si>
    <t>5-9</t>
  </si>
  <si>
    <t>5-8</t>
  </si>
  <si>
    <t>5-7</t>
  </si>
  <si>
    <t>5-6</t>
  </si>
  <si>
    <t>5-5</t>
  </si>
  <si>
    <t>外装</t>
    <rPh sb="0" eb="2">
      <t>ガイソウ</t>
    </rPh>
    <phoneticPr fontId="8"/>
  </si>
  <si>
    <t>他</t>
    <rPh sb="0" eb="1">
      <t>ホカ</t>
    </rPh>
    <phoneticPr fontId="2"/>
  </si>
  <si>
    <t>4-6</t>
    <phoneticPr fontId="2"/>
  </si>
  <si>
    <t>免震装置</t>
    <rPh sb="0" eb="2">
      <t>メンシン</t>
    </rPh>
    <rPh sb="2" eb="4">
      <t>ソウチ</t>
    </rPh>
    <phoneticPr fontId="2"/>
  </si>
  <si>
    <t>4-5</t>
    <phoneticPr fontId="2"/>
  </si>
  <si>
    <t>鉄骨</t>
    <rPh sb="0" eb="2">
      <t>テッコツ</t>
    </rPh>
    <phoneticPr fontId="2"/>
  </si>
  <si>
    <t>4-4</t>
    <phoneticPr fontId="2"/>
  </si>
  <si>
    <t>型枠</t>
    <rPh sb="0" eb="2">
      <t>カタワク</t>
    </rPh>
    <phoneticPr fontId="2"/>
  </si>
  <si>
    <t>4-3</t>
    <phoneticPr fontId="2"/>
  </si>
  <si>
    <t>コンクリート</t>
    <phoneticPr fontId="2"/>
  </si>
  <si>
    <t>鉄筋</t>
    <rPh sb="0" eb="2">
      <t>テッキン</t>
    </rPh>
    <phoneticPr fontId="2"/>
  </si>
  <si>
    <t>躯体</t>
    <rPh sb="0" eb="2">
      <t>クタイ</t>
    </rPh>
    <phoneticPr fontId="2"/>
  </si>
  <si>
    <t>地業</t>
    <rPh sb="0" eb="2">
      <t>ジギョウ</t>
    </rPh>
    <phoneticPr fontId="2"/>
  </si>
  <si>
    <t>土工</t>
    <rPh sb="0" eb="2">
      <t>ドコウ</t>
    </rPh>
    <phoneticPr fontId="2"/>
  </si>
  <si>
    <t>直接仮設</t>
    <rPh sb="0" eb="4">
      <t>チョクセツカセツ</t>
    </rPh>
    <phoneticPr fontId="2"/>
  </si>
  <si>
    <t>Ⅰ－Ａ－ａ　建築工事　－小計－</t>
    <rPh sb="6" eb="8">
      <t>ケンチク</t>
    </rPh>
    <rPh sb="8" eb="10">
      <t>コウジ</t>
    </rPh>
    <phoneticPr fontId="8"/>
  </si>
  <si>
    <t>Ａ：本館</t>
    <rPh sb="2" eb="4">
      <t>ホンカン</t>
    </rPh>
    <phoneticPr fontId="2"/>
  </si>
  <si>
    <t>Ⅰ：本館新築工事</t>
    <rPh sb="2" eb="4">
      <t>ホンカン</t>
    </rPh>
    <rPh sb="4" eb="6">
      <t>シンチク</t>
    </rPh>
    <rPh sb="6" eb="8">
      <t>コウジ</t>
    </rPh>
    <phoneticPr fontId="2"/>
  </si>
  <si>
    <t>※本館以降の項目についても、本館の中項目構成にならい作成すること（当該工事に必要な工事項目ごとに行を追加して作成）。</t>
    <rPh sb="1" eb="3">
      <t>ホンカン</t>
    </rPh>
    <rPh sb="3" eb="5">
      <t>イコウ</t>
    </rPh>
    <rPh sb="6" eb="8">
      <t>コウモク</t>
    </rPh>
    <rPh sb="14" eb="16">
      <t>ホンカン</t>
    </rPh>
    <rPh sb="17" eb="18">
      <t>ナカ</t>
    </rPh>
    <rPh sb="18" eb="20">
      <t>コウモク</t>
    </rPh>
    <rPh sb="20" eb="22">
      <t>コウセイ</t>
    </rPh>
    <rPh sb="26" eb="28">
      <t>サクセイ</t>
    </rPh>
    <rPh sb="33" eb="35">
      <t>トウガイ</t>
    </rPh>
    <rPh sb="35" eb="37">
      <t>コウジ</t>
    </rPh>
    <rPh sb="38" eb="40">
      <t>ヒツヨウ</t>
    </rPh>
    <rPh sb="41" eb="43">
      <t>コウジ</t>
    </rPh>
    <rPh sb="43" eb="45">
      <t>コウモク</t>
    </rPh>
    <rPh sb="48" eb="49">
      <t>ギョウ</t>
    </rPh>
    <rPh sb="50" eb="52">
      <t>ツイカ</t>
    </rPh>
    <rPh sb="54" eb="56">
      <t>サクセイ</t>
    </rPh>
    <phoneticPr fontId="8"/>
  </si>
  <si>
    <t>概算工事費見積項目表(VE/ＣＤ提案採用後）</t>
    <rPh sb="0" eb="2">
      <t>ガイサン</t>
    </rPh>
    <rPh sb="2" eb="4">
      <t>コウジ</t>
    </rPh>
    <rPh sb="4" eb="5">
      <t>ヒ</t>
    </rPh>
    <rPh sb="5" eb="7">
      <t>ミツモリ</t>
    </rPh>
    <rPh sb="7" eb="9">
      <t>コウモク</t>
    </rPh>
    <rPh sb="9" eb="10">
      <t>ヒョウ</t>
    </rPh>
    <rPh sb="20" eb="21">
      <t>ゴ</t>
    </rPh>
    <phoneticPr fontId="8"/>
  </si>
  <si>
    <t>ＶＥ/ＣＤ提案採用後概算工事費</t>
    <rPh sb="5" eb="7">
      <t>テイアン</t>
    </rPh>
    <rPh sb="7" eb="9">
      <t>サイヨウ</t>
    </rPh>
    <rPh sb="9" eb="10">
      <t>ゴ</t>
    </rPh>
    <rPh sb="10" eb="12">
      <t>ガイサン</t>
    </rPh>
    <rPh sb="12" eb="15">
      <t>コウジヒ</t>
    </rPh>
    <phoneticPr fontId="8"/>
  </si>
  <si>
    <t>　・提案前対話協議事項【様式8B】</t>
    <rPh sb="2" eb="4">
      <t>テイアン</t>
    </rPh>
    <rPh sb="4" eb="5">
      <t>マエ</t>
    </rPh>
    <phoneticPr fontId="2"/>
  </si>
  <si>
    <t>概算工事費見積書（ＶＥＣＤ採用前）</t>
    <phoneticPr fontId="2"/>
  </si>
  <si>
    <t>【様式10C】</t>
    <rPh sb="1" eb="3">
      <t>ヨウシキ</t>
    </rPh>
    <phoneticPr fontId="2"/>
  </si>
  <si>
    <t>基本　　　　設計図等</t>
    <rPh sb="0" eb="1">
      <t>モト</t>
    </rPh>
    <rPh sb="1" eb="2">
      <t>ホン</t>
    </rPh>
    <rPh sb="6" eb="7">
      <t>セツ</t>
    </rPh>
    <rPh sb="7" eb="8">
      <t>ケイ</t>
    </rPh>
    <rPh sb="8" eb="9">
      <t>ズ</t>
    </rPh>
    <rPh sb="9" eb="10">
      <t>トウ</t>
    </rPh>
    <phoneticPr fontId="8"/>
  </si>
  <si>
    <t>&lt;基本設計図等&gt;</t>
    <rPh sb="6" eb="7">
      <t>トウ</t>
    </rPh>
    <phoneticPr fontId="2"/>
  </si>
  <si>
    <t>配置予定技術者実績調書</t>
    <rPh sb="7" eb="9">
      <t>ジッセキ</t>
    </rPh>
    <phoneticPr fontId="2"/>
  </si>
  <si>
    <t>　また、上記の誓約の内容を確認するため、地方独立行政法人広島県立病院機構が他の官公署に照会を行うことについて承諾します。</t>
    <phoneticPr fontId="2"/>
  </si>
  <si>
    <t>　6.立場は、その業務における役割分担をいい、設計者（技術協力含む。）、監理技術者、主任技術者、担当者（建築・構造・電気設備・機械設備</t>
    <rPh sb="23" eb="26">
      <t>セッケイシャ</t>
    </rPh>
    <rPh sb="27" eb="32">
      <t>ギジュツキョウリョクフク</t>
    </rPh>
    <rPh sb="36" eb="41">
      <t>カンリギジュツシャ</t>
    </rPh>
    <rPh sb="48" eb="51">
      <t>タントウシャ</t>
    </rPh>
    <phoneticPr fontId="2"/>
  </si>
  <si>
    <t>　　 積算）の別を記入すること。</t>
    <rPh sb="3" eb="5">
      <t>セキサン</t>
    </rPh>
    <phoneticPr fontId="2"/>
  </si>
  <si>
    <t>ふりがな</t>
    <phoneticPr fontId="2"/>
  </si>
  <si>
    <t>※「資料名称」欄には、プロポーザル実施要項、基本設計図等の資料名称を記載すること。</t>
    <phoneticPr fontId="2"/>
  </si>
  <si>
    <t>提案前対話参加申込書</t>
    <rPh sb="5" eb="7">
      <t>サンカ</t>
    </rPh>
    <phoneticPr fontId="2"/>
  </si>
  <si>
    <t>　1.公募型プロポーザル実施要項Ⅰ7(14)に定める、単独又はJV主としての実績を1件以上5件まで記入し、その工事等に携わったことを証明</t>
    <rPh sb="3" eb="6">
      <t>コウボガタ</t>
    </rPh>
    <rPh sb="12" eb="14">
      <t>ジッシ</t>
    </rPh>
    <rPh sb="14" eb="16">
      <t>ヨウコウ</t>
    </rPh>
    <rPh sb="21" eb="22">
      <t>サダ</t>
    </rPh>
    <rPh sb="27" eb="28">
      <t>マタ</t>
    </rPh>
    <rPh sb="36" eb="38">
      <t>ジッセキ</t>
    </rPh>
    <rPh sb="46" eb="47">
      <t>ケン</t>
    </rPh>
    <rPh sb="53" eb="55">
      <t>コウジ</t>
    </rPh>
    <rPh sb="55" eb="56">
      <t>ナド</t>
    </rPh>
    <rPh sb="57" eb="58">
      <t>タズサ</t>
    </rPh>
    <rPh sb="64" eb="66">
      <t>ショウメイ</t>
    </rPh>
    <phoneticPr fontId="2"/>
  </si>
  <si>
    <t>　3.公募型プロポーザル実施要項Ⅰ7(15),(16)に定める、単独又はJV主としての実績を1件以上3件まで記入し、その工事等に携わったことを証明</t>
    <rPh sb="3" eb="6">
      <t>コウボガタ</t>
    </rPh>
    <rPh sb="12" eb="14">
      <t>ジッシ</t>
    </rPh>
    <rPh sb="21" eb="22">
      <t>サダ</t>
    </rPh>
    <rPh sb="32" eb="33">
      <t>マタ</t>
    </rPh>
    <rPh sb="41" eb="43">
      <t>ジッセキ</t>
    </rPh>
    <rPh sb="51" eb="52">
      <t>ケン</t>
    </rPh>
    <rPh sb="58" eb="60">
      <t>コウジ</t>
    </rPh>
    <rPh sb="60" eb="61">
      <t>ナド</t>
    </rPh>
    <rPh sb="62" eb="63">
      <t>タズサ</t>
    </rPh>
    <rPh sb="69" eb="71">
      <t>ショウメイ</t>
    </rPh>
    <phoneticPr fontId="2"/>
  </si>
  <si>
    <t>※　様式6の「参加要請者の組織」に所属する者で、10名程度とすること。</t>
    <rPh sb="2" eb="4">
      <t>ヨウシキ</t>
    </rPh>
    <rPh sb="7" eb="9">
      <t>サンカ</t>
    </rPh>
    <rPh sb="9" eb="11">
      <t>ヨウセイ</t>
    </rPh>
    <rPh sb="11" eb="12">
      <t>シャ</t>
    </rPh>
    <rPh sb="13" eb="15">
      <t>ソシキ</t>
    </rPh>
    <rPh sb="27" eb="29">
      <t>テイド</t>
    </rPh>
    <phoneticPr fontId="2"/>
  </si>
  <si>
    <t>提案前対話の参加を申込します。</t>
    <rPh sb="0" eb="2">
      <t>テイアン</t>
    </rPh>
    <rPh sb="2" eb="3">
      <t>マエ</t>
    </rPh>
    <rPh sb="3" eb="5">
      <t>タイワ</t>
    </rPh>
    <rPh sb="6" eb="8">
      <t>サンカ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</si>
</sst>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 ;[Red]\-#,##0\ "/>
    <numFmt numFmtId="177" formatCode="#,##0_ "/>
    <numFmt numFmtId="178" formatCode="#,##0&quot;[千円]&quot;"/>
  </numFmts>
  <fonts count="35" x14ac:knownFonts="1">
    <font>
      <sz val="11"/>
      <name val="ＭＳ Ｐゴシック"/>
      <family val="3"/>
      <charset val="128"/>
    </font>
    <font>
      <sz val="10"/>
      <color theme="1"/>
      <name val="Arial"/>
      <family val="2"/>
    </font>
    <font>
      <sz val="6"/>
      <name val="ＭＳ Ｐゴシック"/>
      <family val="3"/>
      <charset val="128"/>
    </font>
    <font>
      <sz val="9"/>
      <name val="ＭＳ Ｐ明朝"/>
      <family val="1"/>
      <charset val="128"/>
    </font>
    <font>
      <sz val="11"/>
      <name val="ＭＳ Ｐ明朝"/>
      <family val="1"/>
      <charset val="128"/>
    </font>
    <font>
      <b/>
      <sz val="11"/>
      <name val="ＭＳ Ｐ明朝"/>
      <family val="1"/>
      <charset val="128"/>
    </font>
    <font>
      <sz val="11"/>
      <name val="ＭＳ Ｐゴシック"/>
      <family val="3"/>
      <charset val="128"/>
    </font>
    <font>
      <sz val="9"/>
      <color theme="1"/>
      <name val="ＭＳ Ｐ明朝"/>
      <family val="1"/>
      <charset val="128"/>
    </font>
    <font>
      <sz val="6"/>
      <name val="ＭＳ Ｐゴシック"/>
      <family val="2"/>
      <charset val="128"/>
      <scheme val="minor"/>
    </font>
    <font>
      <sz val="10"/>
      <color theme="1"/>
      <name val="ＭＳ Ｐ明朝"/>
      <family val="1"/>
      <charset val="128"/>
    </font>
    <font>
      <sz val="11"/>
      <color theme="1"/>
      <name val="ＭＳ Ｐゴシック"/>
      <family val="3"/>
      <charset val="128"/>
      <scheme val="minor"/>
    </font>
    <font>
      <sz val="11"/>
      <color theme="1"/>
      <name val="ＭＳ Ｐ明朝"/>
      <family val="1"/>
      <charset val="128"/>
    </font>
    <font>
      <b/>
      <sz val="12"/>
      <color theme="1"/>
      <name val="ＭＳ Ｐゴシック"/>
      <family val="3"/>
      <charset val="128"/>
    </font>
    <font>
      <b/>
      <sz val="11"/>
      <color theme="1"/>
      <name val="ＭＳ Ｐ明朝"/>
      <family val="1"/>
      <charset val="128"/>
    </font>
    <font>
      <b/>
      <sz val="9"/>
      <color theme="1"/>
      <name val="ＭＳ Ｐ明朝"/>
      <family val="1"/>
      <charset val="128"/>
    </font>
    <font>
      <b/>
      <sz val="12"/>
      <color theme="1"/>
      <name val="ＭＳ Ｐゴシック"/>
      <family val="3"/>
      <charset val="128"/>
      <scheme val="minor"/>
    </font>
    <font>
      <sz val="12"/>
      <color theme="1"/>
      <name val="ＭＳ Ｐ明朝"/>
      <family val="1"/>
      <charset val="128"/>
    </font>
    <font>
      <sz val="10.5"/>
      <color theme="1"/>
      <name val="ＭＳ Ｐ明朝"/>
      <family val="1"/>
      <charset val="128"/>
    </font>
    <font>
      <strike/>
      <sz val="11"/>
      <color theme="1"/>
      <name val="ＭＳ Ｐ明朝"/>
      <family val="1"/>
      <charset val="128"/>
    </font>
    <font>
      <sz val="11"/>
      <color theme="1"/>
      <name val="ＭＳ Ｐゴシック"/>
      <family val="3"/>
      <charset val="128"/>
    </font>
    <font>
      <sz val="12"/>
      <color theme="1"/>
      <name val="ＭＳ Ｐゴシック"/>
      <family val="3"/>
      <charset val="128"/>
    </font>
    <font>
      <sz val="8"/>
      <name val="ＭＳ Ｐ明朝"/>
      <family val="1"/>
      <charset val="128"/>
    </font>
    <font>
      <sz val="9"/>
      <color theme="1"/>
      <name val="ＭＳ Ｐゴシック"/>
      <family val="3"/>
      <charset val="128"/>
    </font>
    <font>
      <sz val="8"/>
      <name val="ＭＳ Ｐゴシック"/>
      <family val="3"/>
      <charset val="128"/>
    </font>
    <font>
      <sz val="11"/>
      <name val="ＭＳ 明朝"/>
      <family val="1"/>
      <charset val="128"/>
    </font>
    <font>
      <sz val="11.5"/>
      <name val="ＭＳ 明朝"/>
      <family val="1"/>
      <charset val="128"/>
    </font>
    <font>
      <sz val="11.5"/>
      <name val="ＭＳ Ｐゴシック"/>
      <family val="3"/>
      <charset val="128"/>
    </font>
    <font>
      <sz val="12"/>
      <name val="ＭＳ Ｐゴシック"/>
      <family val="3"/>
      <charset val="128"/>
    </font>
    <font>
      <b/>
      <sz val="14"/>
      <color theme="1"/>
      <name val="ＭＳ Ｐゴシック"/>
      <family val="3"/>
      <charset val="128"/>
    </font>
    <font>
      <sz val="12"/>
      <color rgb="FFFF0000"/>
      <name val="ＭＳ Ｐゴシック"/>
      <family val="3"/>
      <charset val="128"/>
    </font>
    <font>
      <b/>
      <sz val="12"/>
      <name val="ＭＳ Ｐ明朝"/>
      <family val="1"/>
      <charset val="128"/>
    </font>
    <font>
      <b/>
      <sz val="12"/>
      <color theme="1"/>
      <name val="ＭＳ Ｐ明朝"/>
      <family val="1"/>
      <charset val="128"/>
    </font>
    <font>
      <sz val="12"/>
      <name val="ＭＳ Ｐ明朝"/>
      <family val="1"/>
      <charset val="128"/>
    </font>
    <font>
      <sz val="10.5"/>
      <name val="ＭＳ 明朝"/>
      <family val="1"/>
      <charset val="128"/>
    </font>
    <font>
      <sz val="11"/>
      <color theme="1"/>
      <name val="ＭＳ Ｐゴシック"/>
      <family val="2"/>
      <scheme val="minor"/>
    </font>
  </fonts>
  <fills count="10">
    <fill>
      <patternFill patternType="none"/>
    </fill>
    <fill>
      <patternFill patternType="gray125"/>
    </fill>
    <fill>
      <patternFill patternType="solid">
        <fgColor theme="0" tint="-0.14996795556505021"/>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s>
  <borders count="11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thin">
        <color auto="1"/>
      </top>
      <bottom style="hair">
        <color auto="1"/>
      </bottom>
      <diagonal/>
    </border>
    <border>
      <left/>
      <right/>
      <top style="hair">
        <color auto="1"/>
      </top>
      <bottom style="hair">
        <color auto="1"/>
      </bottom>
      <diagonal/>
    </border>
    <border>
      <left/>
      <right/>
      <top style="hair">
        <color auto="1"/>
      </top>
      <bottom style="thin">
        <color auto="1"/>
      </bottom>
      <diagonal/>
    </border>
    <border>
      <left style="thin">
        <color auto="1"/>
      </left>
      <right style="thin">
        <color auto="1"/>
      </right>
      <top/>
      <bottom style="hair">
        <color indexed="64"/>
      </bottom>
      <diagonal/>
    </border>
    <border>
      <left style="thin">
        <color auto="1"/>
      </left>
      <right style="hair">
        <color indexed="64"/>
      </right>
      <top style="thin">
        <color auto="1"/>
      </top>
      <bottom style="thin">
        <color auto="1"/>
      </bottom>
      <diagonal/>
    </border>
    <border>
      <left style="thin">
        <color auto="1"/>
      </left>
      <right style="hair">
        <color indexed="64"/>
      </right>
      <top style="thin">
        <color auto="1"/>
      </top>
      <bottom/>
      <diagonal/>
    </border>
    <border>
      <left style="thin">
        <color auto="1"/>
      </left>
      <right style="hair">
        <color indexed="64"/>
      </right>
      <top/>
      <bottom/>
      <diagonal/>
    </border>
    <border>
      <left style="thin">
        <color auto="1"/>
      </left>
      <right style="hair">
        <color indexed="64"/>
      </right>
      <top/>
      <bottom style="thin">
        <color auto="1"/>
      </bottom>
      <diagonal/>
    </border>
    <border>
      <left/>
      <right style="thin">
        <color auto="1"/>
      </right>
      <top/>
      <bottom style="hair">
        <color indexed="64"/>
      </bottom>
      <diagonal/>
    </border>
    <border>
      <left/>
      <right style="thin">
        <color auto="1"/>
      </right>
      <top style="hair">
        <color auto="1"/>
      </top>
      <bottom/>
      <diagonal/>
    </border>
    <border>
      <left style="thin">
        <color auto="1"/>
      </left>
      <right style="hair">
        <color auto="1"/>
      </right>
      <top style="hair">
        <color auto="1"/>
      </top>
      <bottom style="hair">
        <color auto="1"/>
      </bottom>
      <diagonal/>
    </border>
    <border>
      <left/>
      <right/>
      <top/>
      <bottom style="hair">
        <color indexed="64"/>
      </bottom>
      <diagonal/>
    </border>
    <border>
      <left/>
      <right/>
      <top style="hair">
        <color auto="1"/>
      </top>
      <bottom/>
      <diagonal/>
    </border>
    <border>
      <left/>
      <right style="hair">
        <color indexed="64"/>
      </right>
      <top style="thin">
        <color auto="1"/>
      </top>
      <bottom style="thin">
        <color auto="1"/>
      </bottom>
      <diagonal/>
    </border>
    <border>
      <left/>
      <right style="hair">
        <color indexed="64"/>
      </right>
      <top style="thin">
        <color auto="1"/>
      </top>
      <bottom style="hair">
        <color auto="1"/>
      </bottom>
      <diagonal/>
    </border>
    <border>
      <left/>
      <right style="hair">
        <color indexed="64"/>
      </right>
      <top style="hair">
        <color auto="1"/>
      </top>
      <bottom style="hair">
        <color auto="1"/>
      </bottom>
      <diagonal/>
    </border>
    <border>
      <left/>
      <right style="hair">
        <color indexed="64"/>
      </right>
      <top style="hair">
        <color auto="1"/>
      </top>
      <bottom style="thin">
        <color auto="1"/>
      </bottom>
      <diagonal/>
    </border>
    <border>
      <left style="thin">
        <color auto="1"/>
      </left>
      <right/>
      <top/>
      <bottom style="hair">
        <color indexed="64"/>
      </bottom>
      <diagonal/>
    </border>
    <border>
      <left style="thin">
        <color auto="1"/>
      </left>
      <right/>
      <top style="hair">
        <color auto="1"/>
      </top>
      <bottom/>
      <diagonal/>
    </border>
    <border>
      <left/>
      <right style="hair">
        <color indexed="64"/>
      </right>
      <top style="hair">
        <color auto="1"/>
      </top>
      <bottom/>
      <diagonal/>
    </border>
    <border>
      <left/>
      <right style="hair">
        <color indexed="64"/>
      </right>
      <top/>
      <bottom style="thin">
        <color auto="1"/>
      </bottom>
      <diagonal/>
    </border>
    <border>
      <left style="thin">
        <color auto="1"/>
      </left>
      <right style="thin">
        <color auto="1"/>
      </right>
      <top style="hair">
        <color auto="1"/>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auto="1"/>
      </top>
      <bottom/>
      <diagonal/>
    </border>
    <border>
      <left/>
      <right/>
      <top/>
      <bottom style="medium">
        <color auto="1"/>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auto="1"/>
      </right>
      <top/>
      <bottom/>
      <diagonal/>
    </border>
    <border>
      <left style="medium">
        <color auto="1"/>
      </left>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auto="1"/>
      </left>
      <right style="hair">
        <color indexed="64"/>
      </right>
      <top/>
      <bottom style="hair">
        <color indexed="64"/>
      </bottom>
      <diagonal/>
    </border>
    <border>
      <left style="hair">
        <color indexed="64"/>
      </left>
      <right/>
      <top style="hair">
        <color auto="1"/>
      </top>
      <bottom/>
      <diagonal/>
    </border>
    <border>
      <left style="hair">
        <color indexed="64"/>
      </left>
      <right/>
      <top style="thin">
        <color auto="1"/>
      </top>
      <bottom style="thin">
        <color auto="1"/>
      </bottom>
      <diagonal/>
    </border>
    <border>
      <left style="medium">
        <color auto="1"/>
      </left>
      <right style="thin">
        <color indexed="64"/>
      </right>
      <top style="thin">
        <color indexed="64"/>
      </top>
      <bottom/>
      <diagonal/>
    </border>
    <border>
      <left style="medium">
        <color auto="1"/>
      </left>
      <right style="thin">
        <color indexed="64"/>
      </right>
      <top/>
      <bottom style="thin">
        <color auto="1"/>
      </bottom>
      <diagonal/>
    </border>
    <border>
      <left style="hair">
        <color indexed="64"/>
      </left>
      <right/>
      <top style="hair">
        <color indexed="64"/>
      </top>
      <bottom style="thin">
        <color indexed="64"/>
      </bottom>
      <diagonal/>
    </border>
    <border>
      <left/>
      <right style="medium">
        <color indexed="64"/>
      </right>
      <top/>
      <bottom style="medium">
        <color indexed="64"/>
      </bottom>
      <diagonal/>
    </border>
    <border>
      <left style="thin">
        <color indexed="64"/>
      </left>
      <right style="hair">
        <color indexed="64"/>
      </right>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medium">
        <color indexed="64"/>
      </right>
      <top style="hair">
        <color indexed="64"/>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hair">
        <color auto="1"/>
      </top>
      <bottom/>
      <diagonal/>
    </border>
    <border>
      <left/>
      <right style="medium">
        <color indexed="64"/>
      </right>
      <top style="medium">
        <color indexed="64"/>
      </top>
      <bottom style="hair">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hair">
        <color auto="1"/>
      </left>
      <right style="hair">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indexed="64"/>
      </right>
      <top style="medium">
        <color indexed="64"/>
      </top>
      <bottom style="thin">
        <color indexed="64"/>
      </bottom>
      <diagonal/>
    </border>
    <border>
      <left style="hair">
        <color auto="1"/>
      </left>
      <right style="hair">
        <color auto="1"/>
      </right>
      <top style="hair">
        <color auto="1"/>
      </top>
      <bottom style="hair">
        <color auto="1"/>
      </bottom>
      <diagonal/>
    </border>
  </borders>
  <cellStyleXfs count="10">
    <xf numFmtId="0" fontId="0" fillId="0" borderId="0">
      <alignment vertical="center"/>
    </xf>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 fillId="0" borderId="0">
      <alignment vertical="center"/>
    </xf>
    <xf numFmtId="38" fontId="6" fillId="0" borderId="0" applyFont="0" applyFill="0" applyBorder="0" applyAlignment="0" applyProtection="0">
      <alignment vertical="center"/>
    </xf>
    <xf numFmtId="0" fontId="10" fillId="0" borderId="0">
      <alignment vertical="center"/>
    </xf>
    <xf numFmtId="0" fontId="34" fillId="0" borderId="0"/>
  </cellStyleXfs>
  <cellXfs count="595">
    <xf numFmtId="0" fontId="0" fillId="0" borderId="0" xfId="0">
      <alignment vertical="center"/>
    </xf>
    <xf numFmtId="0" fontId="11" fillId="0" borderId="0" xfId="0" applyFont="1">
      <alignment vertical="center"/>
    </xf>
    <xf numFmtId="49" fontId="11" fillId="0" borderId="0" xfId="0" applyNumberFormat="1" applyFont="1">
      <alignment vertical="center"/>
    </xf>
    <xf numFmtId="0" fontId="7" fillId="0" borderId="0" xfId="0" applyFont="1">
      <alignment vertical="center"/>
    </xf>
    <xf numFmtId="0" fontId="7" fillId="0" borderId="0" xfId="6" applyFont="1" applyAlignment="1">
      <alignment horizontal="right" vertical="center"/>
    </xf>
    <xf numFmtId="0" fontId="11" fillId="0" borderId="0" xfId="6" applyFont="1">
      <alignment vertical="center"/>
    </xf>
    <xf numFmtId="0" fontId="13" fillId="0" borderId="0" xfId="6" applyFont="1">
      <alignment vertical="center"/>
    </xf>
    <xf numFmtId="0" fontId="7" fillId="0" borderId="8" xfId="6" applyFont="1" applyBorder="1">
      <alignment vertical="center"/>
    </xf>
    <xf numFmtId="0" fontId="11" fillId="0" borderId="8" xfId="6" applyFont="1" applyBorder="1">
      <alignment vertical="center"/>
    </xf>
    <xf numFmtId="0" fontId="7" fillId="0" borderId="3" xfId="6" applyFont="1" applyBorder="1" applyAlignment="1">
      <alignment horizontal="center" vertical="center" textRotation="255"/>
    </xf>
    <xf numFmtId="0" fontId="7" fillId="0" borderId="7" xfId="6" applyFont="1" applyBorder="1" applyAlignment="1">
      <alignment horizontal="center" vertical="center" textRotation="255"/>
    </xf>
    <xf numFmtId="0" fontId="7" fillId="0" borderId="4" xfId="6" applyFont="1" applyBorder="1" applyAlignment="1">
      <alignment vertical="center" textRotation="255"/>
    </xf>
    <xf numFmtId="0" fontId="7" fillId="0" borderId="0" xfId="6" applyFont="1" applyAlignment="1">
      <alignment vertical="center" textRotation="255"/>
    </xf>
    <xf numFmtId="0" fontId="7" fillId="0" borderId="0" xfId="6" applyFont="1">
      <alignment vertical="center"/>
    </xf>
    <xf numFmtId="0" fontId="7" fillId="0" borderId="12" xfId="6" applyFont="1" applyBorder="1">
      <alignment vertical="center"/>
    </xf>
    <xf numFmtId="0" fontId="7" fillId="0" borderId="9" xfId="6" applyFont="1" applyBorder="1">
      <alignment vertical="center"/>
    </xf>
    <xf numFmtId="0" fontId="7" fillId="0" borderId="4" xfId="6" applyFont="1" applyBorder="1">
      <alignment vertical="center"/>
    </xf>
    <xf numFmtId="0" fontId="10" fillId="0" borderId="0" xfId="0" applyFont="1">
      <alignment vertical="center"/>
    </xf>
    <xf numFmtId="0" fontId="16" fillId="0" borderId="0" xfId="6" applyFont="1" applyAlignment="1">
      <alignment horizontal="justify" vertical="center"/>
    </xf>
    <xf numFmtId="0" fontId="17" fillId="0" borderId="0" xfId="6" applyFont="1" applyAlignment="1">
      <alignment horizontal="justify" vertical="center"/>
    </xf>
    <xf numFmtId="0" fontId="11" fillId="0" borderId="0" xfId="6" applyFont="1" applyAlignment="1">
      <alignment horizontal="justify" vertical="center"/>
    </xf>
    <xf numFmtId="0" fontId="11" fillId="0" borderId="0" xfId="6" applyFont="1" applyAlignment="1">
      <alignment horizontal="right" vertical="center"/>
    </xf>
    <xf numFmtId="0" fontId="16" fillId="0" borderId="0" xfId="0" applyFont="1">
      <alignment vertical="center"/>
    </xf>
    <xf numFmtId="0" fontId="16" fillId="0" borderId="0" xfId="6" applyFont="1" applyAlignment="1">
      <alignment horizontal="right" vertical="center"/>
    </xf>
    <xf numFmtId="0" fontId="16" fillId="0" borderId="0" xfId="6" applyFont="1">
      <alignment vertical="center"/>
    </xf>
    <xf numFmtId="0" fontId="16" fillId="0" borderId="3" xfId="6" applyFont="1" applyBorder="1" applyAlignment="1">
      <alignment horizontal="center" vertical="center" shrinkToFit="1"/>
    </xf>
    <xf numFmtId="0" fontId="11" fillId="0" borderId="0" xfId="6" applyFont="1" applyAlignment="1">
      <alignment horizontal="justify" vertical="center" wrapText="1"/>
    </xf>
    <xf numFmtId="0" fontId="13" fillId="0" borderId="0" xfId="6" applyFont="1" applyAlignment="1">
      <alignment horizontal="center" vertical="center"/>
    </xf>
    <xf numFmtId="0" fontId="13" fillId="0" borderId="0" xfId="0" applyFont="1">
      <alignment vertical="center"/>
    </xf>
    <xf numFmtId="0" fontId="11" fillId="0" borderId="5" xfId="6" applyFont="1" applyBorder="1" applyAlignment="1">
      <alignment horizontal="center" vertical="center"/>
    </xf>
    <xf numFmtId="0" fontId="7" fillId="0" borderId="5" xfId="6" applyFont="1" applyBorder="1">
      <alignment vertical="center"/>
    </xf>
    <xf numFmtId="0" fontId="15" fillId="0" borderId="0" xfId="6" applyFont="1">
      <alignment vertical="center"/>
    </xf>
    <xf numFmtId="0" fontId="11" fillId="0" borderId="0" xfId="0" applyFont="1" applyAlignment="1">
      <alignment horizontal="center" vertical="center"/>
    </xf>
    <xf numFmtId="0" fontId="4" fillId="0" borderId="0" xfId="0" applyFont="1">
      <alignment vertical="center"/>
    </xf>
    <xf numFmtId="0" fontId="11" fillId="0" borderId="0" xfId="0" applyFont="1" applyAlignment="1">
      <alignment vertical="top"/>
    </xf>
    <xf numFmtId="0" fontId="11" fillId="0" borderId="75" xfId="0" applyFont="1" applyBorder="1" applyAlignment="1">
      <alignment vertical="top"/>
    </xf>
    <xf numFmtId="0" fontId="11" fillId="0" borderId="74" xfId="0" applyFont="1" applyBorder="1" applyAlignment="1">
      <alignment vertical="top"/>
    </xf>
    <xf numFmtId="0" fontId="11" fillId="0" borderId="69" xfId="0" applyFont="1" applyBorder="1">
      <alignment vertical="center"/>
    </xf>
    <xf numFmtId="0" fontId="11" fillId="0" borderId="9" xfId="0" applyFont="1" applyBorder="1" applyAlignment="1">
      <alignment horizontal="center" vertical="center"/>
    </xf>
    <xf numFmtId="0" fontId="11" fillId="0" borderId="29" xfId="0" applyFont="1" applyBorder="1" applyAlignment="1">
      <alignment horizontal="center" vertical="center"/>
    </xf>
    <xf numFmtId="0" fontId="11" fillId="0" borderId="38" xfId="0" applyFont="1" applyBorder="1" applyAlignment="1">
      <alignment horizontal="center" vertical="center"/>
    </xf>
    <xf numFmtId="0" fontId="11" fillId="0" borderId="11" xfId="0" applyFont="1" applyBorder="1" applyAlignment="1">
      <alignment horizontal="center" vertical="center"/>
    </xf>
    <xf numFmtId="0" fontId="11" fillId="0" borderId="32" xfId="0" applyFont="1" applyBorder="1" applyAlignment="1">
      <alignment horizontal="center" vertical="center"/>
    </xf>
    <xf numFmtId="0" fontId="11" fillId="0" borderId="45" xfId="0" applyFont="1" applyBorder="1" applyAlignment="1">
      <alignment horizontal="center" vertical="center"/>
    </xf>
    <xf numFmtId="0" fontId="18" fillId="0" borderId="0" xfId="0" applyFont="1" applyAlignment="1">
      <alignment horizontal="left" vertical="center"/>
    </xf>
    <xf numFmtId="0" fontId="18" fillId="0" borderId="0" xfId="0" applyFont="1">
      <alignment vertical="center"/>
    </xf>
    <xf numFmtId="0" fontId="18" fillId="0" borderId="0" xfId="6" applyFont="1" applyAlignment="1">
      <alignment horizontal="justify" vertical="center"/>
    </xf>
    <xf numFmtId="0" fontId="11" fillId="0" borderId="0" xfId="0" applyFont="1" applyAlignment="1">
      <alignment horizontal="right" vertical="center"/>
    </xf>
    <xf numFmtId="176" fontId="11" fillId="0" borderId="0" xfId="0" applyNumberFormat="1" applyFont="1">
      <alignment vertical="center"/>
    </xf>
    <xf numFmtId="0" fontId="11" fillId="0" borderId="0" xfId="0" applyFont="1" applyAlignment="1">
      <alignment horizontal="left" vertical="center"/>
    </xf>
    <xf numFmtId="0" fontId="15" fillId="0" borderId="0" xfId="0" applyFont="1">
      <alignment vertical="center"/>
    </xf>
    <xf numFmtId="0" fontId="7" fillId="0" borderId="0" xfId="0" applyFont="1" applyAlignment="1">
      <alignment horizontal="right" vertical="center"/>
    </xf>
    <xf numFmtId="0" fontId="14" fillId="4" borderId="53" xfId="0" applyFont="1" applyFill="1" applyBorder="1" applyAlignment="1">
      <alignment horizontal="center" vertical="center"/>
    </xf>
    <xf numFmtId="0" fontId="14" fillId="4" borderId="54" xfId="0" applyFont="1" applyFill="1" applyBorder="1" applyAlignment="1">
      <alignment horizontal="center" vertical="center"/>
    </xf>
    <xf numFmtId="177" fontId="14" fillId="4" borderId="54" xfId="0" applyNumberFormat="1" applyFont="1" applyFill="1" applyBorder="1">
      <alignment vertical="center"/>
    </xf>
    <xf numFmtId="176" fontId="14" fillId="4" borderId="54" xfId="0" applyNumberFormat="1" applyFont="1" applyFill="1" applyBorder="1">
      <alignment vertical="center"/>
    </xf>
    <xf numFmtId="0" fontId="7" fillId="0" borderId="52" xfId="0" applyFont="1" applyBorder="1" applyAlignment="1">
      <alignment horizontal="center" vertical="center"/>
    </xf>
    <xf numFmtId="0" fontId="7" fillId="0" borderId="51" xfId="0" applyFont="1" applyBorder="1" applyAlignment="1">
      <alignment horizontal="center" vertical="center"/>
    </xf>
    <xf numFmtId="177" fontId="14" fillId="0" borderId="48" xfId="0" applyNumberFormat="1" applyFont="1" applyBorder="1">
      <alignment vertical="center"/>
    </xf>
    <xf numFmtId="176" fontId="7" fillId="0" borderId="48" xfId="0" applyNumberFormat="1" applyFont="1" applyBorder="1">
      <alignment vertical="center"/>
    </xf>
    <xf numFmtId="0" fontId="7" fillId="0" borderId="0" xfId="0" applyFont="1" applyAlignment="1">
      <alignment horizontal="center" vertical="center"/>
    </xf>
    <xf numFmtId="0" fontId="7" fillId="0" borderId="0" xfId="0" applyFont="1" applyAlignment="1">
      <alignment horizontal="left" vertical="center"/>
    </xf>
    <xf numFmtId="0" fontId="11" fillId="0" borderId="4" xfId="0" applyFont="1" applyBorder="1">
      <alignment vertical="center"/>
    </xf>
    <xf numFmtId="0" fontId="11" fillId="0" borderId="4" xfId="6" applyFont="1" applyBorder="1" applyAlignment="1">
      <alignment horizontal="right" vertical="center"/>
    </xf>
    <xf numFmtId="0" fontId="11" fillId="0" borderId="4" xfId="6" applyFont="1" applyBorder="1">
      <alignment vertical="center"/>
    </xf>
    <xf numFmtId="0" fontId="11" fillId="0" borderId="12" xfId="0" applyFont="1" applyBorder="1">
      <alignment vertical="center"/>
    </xf>
    <xf numFmtId="0" fontId="11" fillId="0" borderId="5" xfId="6" applyFont="1" applyBorder="1" applyAlignment="1">
      <alignment horizontal="justify" vertical="center"/>
    </xf>
    <xf numFmtId="0" fontId="11" fillId="0" borderId="6" xfId="0" applyFont="1" applyBorder="1">
      <alignment vertical="center"/>
    </xf>
    <xf numFmtId="0" fontId="13" fillId="0" borderId="5" xfId="6" applyFont="1" applyBorder="1">
      <alignment vertical="center"/>
    </xf>
    <xf numFmtId="0" fontId="11" fillId="0" borderId="5" xfId="6" applyFont="1" applyBorder="1">
      <alignment vertical="center"/>
    </xf>
    <xf numFmtId="0" fontId="11" fillId="0" borderId="5" xfId="6" applyFont="1" applyBorder="1" applyAlignment="1">
      <alignment vertical="center" wrapText="1"/>
    </xf>
    <xf numFmtId="0" fontId="11" fillId="0" borderId="0" xfId="6" applyFont="1" applyAlignment="1">
      <alignment vertical="center" wrapText="1"/>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0" borderId="9" xfId="0" applyFont="1" applyBorder="1">
      <alignment vertical="center"/>
    </xf>
    <xf numFmtId="3" fontId="11" fillId="0" borderId="0" xfId="0" applyNumberFormat="1" applyFont="1">
      <alignment vertical="center"/>
    </xf>
    <xf numFmtId="0" fontId="11" fillId="0" borderId="13" xfId="0" applyFont="1" applyBorder="1" applyAlignment="1">
      <alignment horizontal="center" vertical="center"/>
    </xf>
    <xf numFmtId="0" fontId="11" fillId="6" borderId="13" xfId="8" applyFont="1" applyFill="1" applyBorder="1">
      <alignment vertical="center"/>
    </xf>
    <xf numFmtId="38" fontId="11" fillId="6" borderId="15" xfId="7" applyFont="1" applyFill="1" applyBorder="1">
      <alignment vertical="center"/>
    </xf>
    <xf numFmtId="0" fontId="11" fillId="0" borderId="16" xfId="0" applyFont="1" applyBorder="1" applyAlignment="1">
      <alignment horizontal="center" vertical="center"/>
    </xf>
    <xf numFmtId="38" fontId="11" fillId="0" borderId="17" xfId="7" applyFont="1" applyBorder="1">
      <alignment vertical="center"/>
    </xf>
    <xf numFmtId="38" fontId="11" fillId="0" borderId="18" xfId="7" applyFont="1" applyBorder="1">
      <alignment vertical="center"/>
    </xf>
    <xf numFmtId="0" fontId="11" fillId="0" borderId="19" xfId="0" applyFont="1" applyBorder="1" applyAlignment="1">
      <alignment horizontal="center" vertical="center"/>
    </xf>
    <xf numFmtId="38" fontId="11" fillId="0" borderId="20" xfId="7" applyFont="1" applyBorder="1">
      <alignment vertical="center"/>
    </xf>
    <xf numFmtId="38" fontId="11" fillId="0" borderId="21" xfId="7" applyFont="1" applyBorder="1">
      <alignment vertical="center"/>
    </xf>
    <xf numFmtId="0" fontId="11" fillId="7" borderId="19" xfId="0" applyFont="1" applyFill="1" applyBorder="1" applyAlignment="1">
      <alignment horizontal="center" vertical="center"/>
    </xf>
    <xf numFmtId="38" fontId="11" fillId="7" borderId="20" xfId="7" applyFont="1" applyFill="1" applyBorder="1">
      <alignment vertical="center"/>
    </xf>
    <xf numFmtId="38" fontId="11" fillId="7" borderId="26" xfId="7" applyFont="1" applyFill="1" applyBorder="1">
      <alignment vertical="center"/>
    </xf>
    <xf numFmtId="38" fontId="11" fillId="7" borderId="21" xfId="7" applyFont="1" applyFill="1" applyBorder="1">
      <alignment vertical="center"/>
    </xf>
    <xf numFmtId="0" fontId="11" fillId="0" borderId="46" xfId="0" applyFont="1" applyBorder="1" applyAlignment="1">
      <alignment horizontal="center" vertical="center"/>
    </xf>
    <xf numFmtId="38" fontId="11" fillId="0" borderId="43" xfId="7" applyFont="1" applyBorder="1">
      <alignment vertical="center"/>
    </xf>
    <xf numFmtId="38" fontId="11" fillId="0" borderId="34" xfId="7" applyFont="1" applyBorder="1">
      <alignment vertical="center"/>
    </xf>
    <xf numFmtId="38" fontId="11" fillId="0" borderId="23" xfId="7" applyFont="1" applyBorder="1">
      <alignment vertical="center"/>
    </xf>
    <xf numFmtId="38" fontId="11" fillId="0" borderId="24" xfId="7" applyFont="1" applyBorder="1">
      <alignment vertical="center"/>
    </xf>
    <xf numFmtId="38" fontId="11" fillId="0" borderId="10" xfId="7" applyFont="1" applyBorder="1">
      <alignment vertical="center"/>
    </xf>
    <xf numFmtId="38" fontId="13" fillId="0" borderId="15" xfId="7" applyFont="1" applyBorder="1">
      <alignment vertical="center"/>
    </xf>
    <xf numFmtId="38" fontId="11" fillId="0" borderId="11" xfId="7" applyFont="1" applyBorder="1">
      <alignment vertical="center"/>
    </xf>
    <xf numFmtId="0" fontId="11" fillId="0" borderId="14" xfId="0" applyFont="1" applyBorder="1" applyAlignment="1">
      <alignment horizontal="center" vertical="center"/>
    </xf>
    <xf numFmtId="38" fontId="11" fillId="0" borderId="7" xfId="7" applyFont="1" applyBorder="1">
      <alignment vertical="center"/>
    </xf>
    <xf numFmtId="38" fontId="11" fillId="0" borderId="9" xfId="7" applyFont="1" applyBorder="1">
      <alignment vertical="center"/>
    </xf>
    <xf numFmtId="0" fontId="13" fillId="5" borderId="7" xfId="8" applyFont="1" applyFill="1" applyBorder="1" applyAlignment="1">
      <alignment horizontal="left" vertical="center"/>
    </xf>
    <xf numFmtId="49" fontId="13" fillId="5" borderId="8" xfId="0" applyNumberFormat="1" applyFont="1" applyFill="1" applyBorder="1">
      <alignment vertical="center"/>
    </xf>
    <xf numFmtId="0" fontId="13" fillId="5" borderId="8" xfId="0" applyFont="1" applyFill="1" applyBorder="1">
      <alignment vertical="center"/>
    </xf>
    <xf numFmtId="38" fontId="13" fillId="0" borderId="8" xfId="7" applyFont="1" applyFill="1" applyBorder="1">
      <alignment vertical="center"/>
    </xf>
    <xf numFmtId="0" fontId="11" fillId="0" borderId="7" xfId="8" applyFont="1" applyBorder="1" applyAlignment="1">
      <alignment horizontal="left" vertical="center"/>
    </xf>
    <xf numFmtId="38" fontId="11" fillId="0" borderId="5" xfId="7" applyFont="1" applyBorder="1">
      <alignment vertical="center"/>
    </xf>
    <xf numFmtId="38" fontId="11" fillId="0" borderId="6" xfId="7" applyFont="1" applyBorder="1">
      <alignment vertical="center"/>
    </xf>
    <xf numFmtId="38" fontId="13" fillId="0" borderId="8" xfId="7" applyFont="1" applyBorder="1">
      <alignment vertical="center"/>
    </xf>
    <xf numFmtId="0" fontId="11" fillId="0" borderId="56" xfId="8" applyFont="1" applyBorder="1" applyAlignment="1">
      <alignment horizontal="left" vertical="center"/>
    </xf>
    <xf numFmtId="38" fontId="11" fillId="0" borderId="56" xfId="7" applyFont="1" applyBorder="1">
      <alignment vertical="center"/>
    </xf>
    <xf numFmtId="38" fontId="11" fillId="0" borderId="79" xfId="7" applyFont="1" applyBorder="1">
      <alignment vertical="center"/>
    </xf>
    <xf numFmtId="38" fontId="11" fillId="0" borderId="55" xfId="7" applyFont="1" applyBorder="1">
      <alignment vertical="center"/>
    </xf>
    <xf numFmtId="0" fontId="13" fillId="0" borderId="8" xfId="6" applyFont="1" applyBorder="1">
      <alignment vertical="center"/>
    </xf>
    <xf numFmtId="0" fontId="11" fillId="0" borderId="19" xfId="6" applyFont="1" applyBorder="1" applyAlignment="1">
      <alignment horizontal="center" vertical="center"/>
    </xf>
    <xf numFmtId="0" fontId="11" fillId="0" borderId="10" xfId="6" applyFont="1" applyBorder="1">
      <alignment vertical="center"/>
    </xf>
    <xf numFmtId="0" fontId="11" fillId="0" borderId="15" xfId="6" applyFont="1" applyBorder="1">
      <alignment vertical="center"/>
    </xf>
    <xf numFmtId="0" fontId="11" fillId="0" borderId="11" xfId="6" applyFont="1" applyBorder="1">
      <alignment vertical="center"/>
    </xf>
    <xf numFmtId="0" fontId="15" fillId="0" borderId="0" xfId="6" applyFont="1" applyAlignment="1">
      <alignment horizontal="center" vertical="center"/>
    </xf>
    <xf numFmtId="0" fontId="16" fillId="0" borderId="0" xfId="6" applyFont="1" applyAlignment="1">
      <alignment horizontal="distributed" vertical="center"/>
    </xf>
    <xf numFmtId="0" fontId="12" fillId="0" borderId="0" xfId="6" applyFont="1" applyAlignment="1">
      <alignment horizontal="center" vertical="center"/>
    </xf>
    <xf numFmtId="0" fontId="11" fillId="0" borderId="63" xfId="0" applyFont="1" applyBorder="1" applyAlignment="1">
      <alignment horizontal="center" vertical="center"/>
    </xf>
    <xf numFmtId="0" fontId="11" fillId="0" borderId="65" xfId="0" applyFont="1" applyBorder="1" applyAlignment="1">
      <alignment horizontal="center" vertical="center"/>
    </xf>
    <xf numFmtId="0" fontId="7" fillId="0" borderId="6" xfId="6" applyFont="1" applyBorder="1">
      <alignment vertical="center"/>
    </xf>
    <xf numFmtId="0" fontId="11" fillId="0" borderId="0" xfId="6" applyFont="1" applyAlignment="1">
      <alignment vertical="distributed" wrapText="1"/>
    </xf>
    <xf numFmtId="0" fontId="19" fillId="0" borderId="0" xfId="6" applyFont="1" applyAlignment="1">
      <alignment horizontal="left" vertical="center" indent="1" shrinkToFit="1"/>
    </xf>
    <xf numFmtId="0" fontId="19" fillId="0" borderId="0" xfId="6" applyFont="1" applyAlignment="1">
      <alignment vertical="center" shrinkToFit="1"/>
    </xf>
    <xf numFmtId="0" fontId="3" fillId="0" borderId="0" xfId="6" applyFont="1">
      <alignment vertical="center"/>
    </xf>
    <xf numFmtId="0" fontId="21" fillId="0" borderId="0" xfId="6" applyFont="1" applyAlignment="1">
      <alignment vertical="center" shrinkToFit="1"/>
    </xf>
    <xf numFmtId="0" fontId="17" fillId="0" borderId="0" xfId="6" applyFont="1" applyAlignment="1">
      <alignment horizontal="left" vertical="center"/>
    </xf>
    <xf numFmtId="0" fontId="24" fillId="0" borderId="0" xfId="0" applyFont="1">
      <alignment vertical="center"/>
    </xf>
    <xf numFmtId="0" fontId="25" fillId="0" borderId="0" xfId="0" applyFont="1">
      <alignment vertical="center"/>
    </xf>
    <xf numFmtId="0" fontId="25" fillId="0" borderId="0" xfId="6" applyFont="1">
      <alignment vertical="center"/>
    </xf>
    <xf numFmtId="0" fontId="26" fillId="0" borderId="0" xfId="6" applyFont="1">
      <alignment vertical="center"/>
    </xf>
    <xf numFmtId="0" fontId="6" fillId="0" borderId="0" xfId="0" applyFont="1">
      <alignment vertical="center"/>
    </xf>
    <xf numFmtId="0" fontId="7" fillId="8" borderId="83" xfId="0" applyFont="1" applyFill="1" applyBorder="1" applyAlignment="1">
      <alignment horizontal="center" vertical="center"/>
    </xf>
    <xf numFmtId="0" fontId="7" fillId="8" borderId="84" xfId="0" applyFont="1" applyFill="1" applyBorder="1" applyAlignment="1">
      <alignment horizontal="center" vertical="center"/>
    </xf>
    <xf numFmtId="0" fontId="7" fillId="8" borderId="85" xfId="0" applyFont="1" applyFill="1" applyBorder="1" applyAlignment="1">
      <alignment horizontal="center" vertical="center"/>
    </xf>
    <xf numFmtId="0" fontId="14" fillId="8" borderId="86" xfId="0" applyFont="1" applyFill="1" applyBorder="1" applyAlignment="1">
      <alignment horizontal="center" vertical="center"/>
    </xf>
    <xf numFmtId="0" fontId="7" fillId="8" borderId="67" xfId="0" applyFont="1" applyFill="1" applyBorder="1">
      <alignment vertical="center"/>
    </xf>
    <xf numFmtId="38" fontId="3" fillId="0" borderId="0" xfId="7" applyFont="1" applyBorder="1" applyAlignment="1">
      <alignment vertical="center"/>
    </xf>
    <xf numFmtId="0" fontId="4" fillId="0" borderId="0" xfId="6" applyFont="1">
      <alignment vertical="center"/>
    </xf>
    <xf numFmtId="38" fontId="4" fillId="0" borderId="0" xfId="7" applyFont="1" applyBorder="1" applyAlignment="1">
      <alignment vertical="center"/>
    </xf>
    <xf numFmtId="0" fontId="4" fillId="0" borderId="0" xfId="6" applyFont="1" applyAlignment="1">
      <alignment vertical="center" shrinkToFit="1"/>
    </xf>
    <xf numFmtId="0" fontId="4" fillId="0" borderId="54" xfId="0" applyFont="1" applyBorder="1" applyAlignment="1">
      <alignment horizontal="center" vertical="center" wrapText="1"/>
    </xf>
    <xf numFmtId="0" fontId="4" fillId="0" borderId="51" xfId="0" applyFont="1" applyBorder="1" applyAlignment="1">
      <alignment horizontal="center" vertical="center" wrapText="1"/>
    </xf>
    <xf numFmtId="49" fontId="11" fillId="0" borderId="26" xfId="8" applyNumberFormat="1" applyFont="1" applyBorder="1" applyAlignment="1">
      <alignment horizontal="center" vertical="center"/>
    </xf>
    <xf numFmtId="49" fontId="11" fillId="0" borderId="37" xfId="8" applyNumberFormat="1" applyFont="1" applyBorder="1" applyAlignment="1">
      <alignment horizontal="center" vertical="center"/>
    </xf>
    <xf numFmtId="0" fontId="11" fillId="0" borderId="18" xfId="8" applyFont="1" applyBorder="1" applyAlignment="1">
      <alignment horizontal="left" vertical="center"/>
    </xf>
    <xf numFmtId="0" fontId="11" fillId="0" borderId="21" xfId="8" applyFont="1" applyBorder="1" applyAlignment="1">
      <alignment horizontal="left" vertical="center"/>
    </xf>
    <xf numFmtId="0" fontId="11" fillId="0" borderId="80" xfId="8" applyFont="1" applyBorder="1" applyAlignment="1">
      <alignment horizontal="left" vertical="center"/>
    </xf>
    <xf numFmtId="0" fontId="11" fillId="0" borderId="81" xfId="8" applyFont="1" applyBorder="1" applyAlignment="1">
      <alignment horizontal="left" vertical="center"/>
    </xf>
    <xf numFmtId="0" fontId="11" fillId="0" borderId="81" xfId="8" applyFont="1" applyBorder="1" applyAlignment="1">
      <alignment horizontal="left" vertical="center" indent="1"/>
    </xf>
    <xf numFmtId="0" fontId="11" fillId="0" borderId="88" xfId="8" applyFont="1" applyBorder="1" applyAlignment="1">
      <alignment horizontal="left" vertical="center" indent="1"/>
    </xf>
    <xf numFmtId="0" fontId="11" fillId="0" borderId="92" xfId="8" applyFont="1" applyBorder="1" applyAlignment="1">
      <alignment horizontal="left" vertical="center" indent="1"/>
    </xf>
    <xf numFmtId="0" fontId="11" fillId="0" borderId="25" xfId="8" applyFont="1" applyBorder="1" applyAlignment="1">
      <alignment horizontal="left" vertical="center" shrinkToFit="1"/>
    </xf>
    <xf numFmtId="0" fontId="11" fillId="0" borderId="26" xfId="8" applyFont="1" applyBorder="1" applyAlignment="1">
      <alignment horizontal="left" vertical="center" shrinkToFit="1"/>
    </xf>
    <xf numFmtId="0" fontId="11" fillId="0" borderId="34" xfId="8" applyFont="1" applyBorder="1" applyAlignment="1">
      <alignment horizontal="left" vertical="center"/>
    </xf>
    <xf numFmtId="0" fontId="11" fillId="0" borderId="88" xfId="8" applyFont="1" applyBorder="1" applyAlignment="1">
      <alignment horizontal="left" vertical="center"/>
    </xf>
    <xf numFmtId="0" fontId="11" fillId="0" borderId="24" xfId="8" applyFont="1" applyBorder="1" applyAlignment="1">
      <alignment horizontal="left" vertical="center"/>
    </xf>
    <xf numFmtId="0" fontId="11" fillId="0" borderId="80" xfId="0" applyFont="1" applyBorder="1">
      <alignment vertical="center"/>
    </xf>
    <xf numFmtId="0" fontId="11" fillId="0" borderId="81" xfId="0" applyFont="1" applyBorder="1">
      <alignment vertical="center"/>
    </xf>
    <xf numFmtId="0" fontId="11" fillId="0" borderId="26" xfId="0" applyFont="1" applyBorder="1">
      <alignment vertical="center"/>
    </xf>
    <xf numFmtId="0" fontId="11" fillId="0" borderId="92" xfId="0" applyFont="1" applyBorder="1">
      <alignment vertical="center"/>
    </xf>
    <xf numFmtId="0" fontId="11" fillId="0" borderId="18" xfId="0" applyFont="1" applyBorder="1" applyAlignment="1">
      <alignment horizontal="left" vertical="center"/>
    </xf>
    <xf numFmtId="0" fontId="11" fillId="0" borderId="21" xfId="0" applyFont="1" applyBorder="1" applyAlignment="1">
      <alignment horizontal="left" vertical="center"/>
    </xf>
    <xf numFmtId="0" fontId="13" fillId="5" borderId="8" xfId="0" applyFont="1" applyFill="1" applyBorder="1" applyAlignment="1">
      <alignment horizontal="left" vertical="center"/>
    </xf>
    <xf numFmtId="0" fontId="11" fillId="0" borderId="82" xfId="8" applyFont="1" applyBorder="1" applyAlignment="1">
      <alignment horizontal="left" vertical="center" indent="1"/>
    </xf>
    <xf numFmtId="49" fontId="11" fillId="0" borderId="31" xfId="8" applyNumberFormat="1" applyFont="1" applyBorder="1" applyAlignment="1">
      <alignment horizontal="left" vertical="center" indent="1"/>
    </xf>
    <xf numFmtId="49" fontId="11" fillId="0" borderId="87" xfId="8" applyNumberFormat="1" applyFont="1" applyBorder="1" applyAlignment="1">
      <alignment horizontal="left" vertical="center" indent="1"/>
    </xf>
    <xf numFmtId="49" fontId="11" fillId="0" borderId="32" xfId="8" applyNumberFormat="1" applyFont="1" applyBorder="1" applyAlignment="1">
      <alignment horizontal="left" vertical="center" indent="1"/>
    </xf>
    <xf numFmtId="38" fontId="19" fillId="3" borderId="25" xfId="7" applyFont="1" applyFill="1" applyBorder="1">
      <alignment vertical="center"/>
    </xf>
    <xf numFmtId="38" fontId="19" fillId="3" borderId="26" xfId="7" applyFont="1" applyFill="1" applyBorder="1">
      <alignment vertical="center"/>
    </xf>
    <xf numFmtId="38" fontId="19" fillId="3" borderId="37" xfId="7" applyFont="1" applyFill="1" applyBorder="1">
      <alignment vertical="center"/>
    </xf>
    <xf numFmtId="38" fontId="19" fillId="3" borderId="27" xfId="7" applyFont="1" applyFill="1" applyBorder="1">
      <alignment vertical="center"/>
    </xf>
    <xf numFmtId="38" fontId="19" fillId="3" borderId="0" xfId="7" applyFont="1" applyFill="1">
      <alignment vertical="center"/>
    </xf>
    <xf numFmtId="0" fontId="11" fillId="9" borderId="13" xfId="0" applyFont="1" applyFill="1" applyBorder="1" applyAlignment="1">
      <alignment horizontal="center" vertical="center"/>
    </xf>
    <xf numFmtId="38" fontId="11" fillId="9" borderId="10" xfId="7" applyFont="1" applyFill="1" applyBorder="1">
      <alignment vertical="center"/>
    </xf>
    <xf numFmtId="38" fontId="11" fillId="9" borderId="15" xfId="7" applyFont="1" applyFill="1" applyBorder="1">
      <alignment vertical="center"/>
    </xf>
    <xf numFmtId="38" fontId="11" fillId="9" borderId="11" xfId="7" applyFont="1" applyFill="1" applyBorder="1">
      <alignment vertical="center"/>
    </xf>
    <xf numFmtId="0" fontId="5" fillId="9" borderId="3" xfId="8" applyFont="1" applyFill="1" applyBorder="1">
      <alignment vertical="center"/>
    </xf>
    <xf numFmtId="49" fontId="4" fillId="9" borderId="15" xfId="8" applyNumberFormat="1" applyFont="1" applyFill="1" applyBorder="1">
      <alignment vertical="center"/>
    </xf>
    <xf numFmtId="0" fontId="4" fillId="9" borderId="15" xfId="8" applyFont="1" applyFill="1" applyBorder="1">
      <alignment vertical="center"/>
    </xf>
    <xf numFmtId="0" fontId="4" fillId="9" borderId="15" xfId="8" applyFont="1" applyFill="1" applyBorder="1" applyAlignment="1">
      <alignment horizontal="left" vertical="center"/>
    </xf>
    <xf numFmtId="0" fontId="4" fillId="9" borderId="13" xfId="0" applyFont="1" applyFill="1" applyBorder="1" applyAlignment="1">
      <alignment horizontal="center" vertical="center"/>
    </xf>
    <xf numFmtId="38" fontId="4" fillId="9" borderId="10" xfId="7" applyFont="1" applyFill="1" applyBorder="1">
      <alignment vertical="center"/>
    </xf>
    <xf numFmtId="38" fontId="4" fillId="9" borderId="15" xfId="7" applyFont="1" applyFill="1" applyBorder="1">
      <alignment vertical="center"/>
    </xf>
    <xf numFmtId="38" fontId="4" fillId="9" borderId="11" xfId="7" applyFont="1" applyFill="1" applyBorder="1">
      <alignment vertical="center"/>
    </xf>
    <xf numFmtId="0" fontId="11" fillId="9" borderId="2" xfId="0" applyFont="1" applyFill="1" applyBorder="1">
      <alignment vertical="center"/>
    </xf>
    <xf numFmtId="0" fontId="13" fillId="9" borderId="5" xfId="8" applyFont="1" applyFill="1" applyBorder="1" applyAlignment="1">
      <alignment horizontal="left" vertical="center"/>
    </xf>
    <xf numFmtId="49" fontId="11" fillId="9" borderId="13" xfId="0" applyNumberFormat="1" applyFont="1" applyFill="1" applyBorder="1">
      <alignment vertical="center"/>
    </xf>
    <xf numFmtId="0" fontId="11" fillId="9" borderId="10" xfId="0" applyFont="1" applyFill="1" applyBorder="1">
      <alignment vertical="center"/>
    </xf>
    <xf numFmtId="0" fontId="11" fillId="9" borderId="11" xfId="0" applyFont="1" applyFill="1" applyBorder="1" applyAlignment="1">
      <alignment horizontal="left" vertical="center"/>
    </xf>
    <xf numFmtId="0" fontId="5" fillId="9" borderId="1" xfId="8" applyFont="1" applyFill="1" applyBorder="1" applyAlignment="1">
      <alignment horizontal="left" vertical="center"/>
    </xf>
    <xf numFmtId="38" fontId="11" fillId="0" borderId="42" xfId="7" applyFont="1" applyBorder="1">
      <alignment vertical="center"/>
    </xf>
    <xf numFmtId="38" fontId="19" fillId="3" borderId="36" xfId="7" applyFont="1" applyFill="1" applyBorder="1">
      <alignment vertical="center"/>
    </xf>
    <xf numFmtId="38" fontId="11" fillId="0" borderId="33" xfId="7" applyFont="1" applyBorder="1">
      <alignment vertical="center"/>
    </xf>
    <xf numFmtId="0" fontId="16" fillId="0" borderId="0" xfId="6" applyFont="1" applyAlignment="1">
      <alignment horizontal="left" vertical="center"/>
    </xf>
    <xf numFmtId="0" fontId="30" fillId="0" borderId="0" xfId="0" applyFont="1">
      <alignment vertical="center"/>
    </xf>
    <xf numFmtId="176" fontId="14" fillId="4" borderId="97" xfId="0" applyNumberFormat="1" applyFont="1" applyFill="1" applyBorder="1">
      <alignment vertical="center"/>
    </xf>
    <xf numFmtId="176" fontId="7" fillId="0" borderId="93" xfId="0" applyNumberFormat="1" applyFont="1" applyBorder="1">
      <alignment vertical="center"/>
    </xf>
    <xf numFmtId="0" fontId="7" fillId="0" borderId="94" xfId="0" applyFont="1" applyBorder="1" applyAlignment="1">
      <alignment horizontal="center" vertical="center" wrapText="1"/>
    </xf>
    <xf numFmtId="176" fontId="14" fillId="4" borderId="99" xfId="0" applyNumberFormat="1" applyFont="1" applyFill="1" applyBorder="1">
      <alignment vertical="center"/>
    </xf>
    <xf numFmtId="176" fontId="7" fillId="0" borderId="94" xfId="0" applyNumberFormat="1" applyFont="1" applyBorder="1">
      <alignment vertical="center"/>
    </xf>
    <xf numFmtId="0" fontId="7" fillId="0" borderId="93" xfId="0" applyFont="1" applyBorder="1" applyAlignment="1">
      <alignment horizontal="center" vertical="center" wrapText="1"/>
    </xf>
    <xf numFmtId="0" fontId="11" fillId="0" borderId="77" xfId="0" applyFont="1" applyBorder="1" applyAlignment="1">
      <alignment horizontal="center" vertical="center" wrapText="1"/>
    </xf>
    <xf numFmtId="0" fontId="11" fillId="8" borderId="102" xfId="0" applyFont="1" applyFill="1" applyBorder="1" applyAlignment="1">
      <alignment horizontal="center" vertical="center" wrapText="1"/>
    </xf>
    <xf numFmtId="0" fontId="22" fillId="0" borderId="59" xfId="0" applyFont="1" applyBorder="1" applyAlignment="1">
      <alignment horizontal="center" vertical="center"/>
    </xf>
    <xf numFmtId="0" fontId="22" fillId="0" borderId="28" xfId="0" applyFont="1" applyBorder="1" applyAlignment="1">
      <alignment horizontal="center" vertical="center"/>
    </xf>
    <xf numFmtId="177" fontId="22" fillId="0" borderId="28" xfId="0" applyNumberFormat="1" applyFont="1" applyBorder="1">
      <alignment vertical="center"/>
    </xf>
    <xf numFmtId="176" fontId="22" fillId="0" borderId="28" xfId="0" applyNumberFormat="1" applyFont="1" applyBorder="1">
      <alignment vertical="center"/>
    </xf>
    <xf numFmtId="176" fontId="22" fillId="0" borderId="87" xfId="0" applyNumberFormat="1" applyFont="1" applyBorder="1">
      <alignment vertical="center"/>
    </xf>
    <xf numFmtId="176" fontId="22" fillId="0" borderId="95" xfId="0" applyNumberFormat="1" applyFont="1" applyBorder="1">
      <alignment vertical="center"/>
    </xf>
    <xf numFmtId="0" fontId="22" fillId="0" borderId="58" xfId="0" applyFont="1" applyBorder="1" applyAlignment="1">
      <alignment horizontal="center" vertical="center"/>
    </xf>
    <xf numFmtId="0" fontId="22" fillId="0" borderId="19" xfId="0" applyFont="1" applyBorder="1" applyAlignment="1">
      <alignment horizontal="center" vertical="center"/>
    </xf>
    <xf numFmtId="177" fontId="22" fillId="0" borderId="19" xfId="0" applyNumberFormat="1" applyFont="1" applyBorder="1">
      <alignment vertical="center"/>
    </xf>
    <xf numFmtId="176" fontId="22" fillId="0" borderId="19" xfId="0" applyNumberFormat="1" applyFont="1" applyBorder="1">
      <alignment vertical="center"/>
    </xf>
    <xf numFmtId="176" fontId="22" fillId="0" borderId="35" xfId="0" applyNumberFormat="1" applyFont="1" applyBorder="1">
      <alignment vertical="center"/>
    </xf>
    <xf numFmtId="176" fontId="22" fillId="0" borderId="96" xfId="0" applyNumberFormat="1" applyFont="1" applyBorder="1">
      <alignment vertical="center"/>
    </xf>
    <xf numFmtId="0" fontId="22" fillId="0" borderId="57" xfId="0" applyFont="1" applyBorder="1" applyAlignment="1">
      <alignment horizontal="center" vertical="center"/>
    </xf>
    <xf numFmtId="0" fontId="22" fillId="0" borderId="46" xfId="0" applyFont="1" applyBorder="1" applyAlignment="1">
      <alignment horizontal="center" vertical="center"/>
    </xf>
    <xf numFmtId="176" fontId="22" fillId="0" borderId="46" xfId="0" applyNumberFormat="1" applyFont="1" applyBorder="1">
      <alignment vertical="center"/>
    </xf>
    <xf numFmtId="176" fontId="22" fillId="0" borderId="100" xfId="0" applyNumberFormat="1" applyFont="1" applyBorder="1">
      <alignment vertical="center"/>
    </xf>
    <xf numFmtId="176" fontId="22" fillId="0" borderId="98" xfId="0" applyNumberFormat="1" applyFont="1" applyBorder="1">
      <alignment vertical="center"/>
    </xf>
    <xf numFmtId="177" fontId="22" fillId="0" borderId="46" xfId="0" applyNumberFormat="1" applyFont="1" applyBorder="1">
      <alignment vertical="center"/>
    </xf>
    <xf numFmtId="0" fontId="31" fillId="0" borderId="8" xfId="6" applyFont="1" applyBorder="1" applyAlignment="1">
      <alignment horizontal="justify" vertical="center" wrapText="1"/>
    </xf>
    <xf numFmtId="0" fontId="31" fillId="0" borderId="0" xfId="6" applyFont="1">
      <alignment vertical="center"/>
    </xf>
    <xf numFmtId="0" fontId="5" fillId="0" borderId="0" xfId="6" applyFont="1">
      <alignment vertical="center"/>
    </xf>
    <xf numFmtId="0" fontId="32" fillId="0" borderId="0" xfId="6" applyFont="1">
      <alignment vertical="center"/>
    </xf>
    <xf numFmtId="0" fontId="16" fillId="0" borderId="0" xfId="0" applyFont="1" applyAlignment="1">
      <alignment horizontal="left" vertical="center"/>
    </xf>
    <xf numFmtId="0" fontId="31" fillId="0" borderId="0" xfId="0" applyFont="1">
      <alignment vertical="center"/>
    </xf>
    <xf numFmtId="0" fontId="13" fillId="0" borderId="3" xfId="0" applyFont="1" applyBorder="1">
      <alignment vertical="center"/>
    </xf>
    <xf numFmtId="0" fontId="13" fillId="0" borderId="5" xfId="0" applyFont="1" applyBorder="1">
      <alignment vertical="center"/>
    </xf>
    <xf numFmtId="0" fontId="11" fillId="2" borderId="13" xfId="6" applyFont="1" applyFill="1" applyBorder="1" applyAlignment="1">
      <alignment horizontal="center" vertical="center"/>
    </xf>
    <xf numFmtId="0" fontId="10" fillId="0" borderId="13" xfId="0" applyFont="1" applyBorder="1" applyAlignment="1">
      <alignment horizontal="center" vertical="center"/>
    </xf>
    <xf numFmtId="0" fontId="11" fillId="0" borderId="1" xfId="6" applyFont="1" applyBorder="1" applyAlignment="1">
      <alignment vertical="top"/>
    </xf>
    <xf numFmtId="0" fontId="27" fillId="0" borderId="105" xfId="0" applyFont="1" applyBorder="1">
      <alignment vertical="center"/>
    </xf>
    <xf numFmtId="0" fontId="27" fillId="0" borderId="69" xfId="0" applyFont="1" applyBorder="1">
      <alignment vertical="center"/>
    </xf>
    <xf numFmtId="0" fontId="27" fillId="0" borderId="106" xfId="0" applyFont="1" applyBorder="1">
      <alignment vertical="center"/>
    </xf>
    <xf numFmtId="0" fontId="27" fillId="0" borderId="75" xfId="0" applyFont="1" applyBorder="1">
      <alignment vertical="center"/>
    </xf>
    <xf numFmtId="0" fontId="27" fillId="0" borderId="0" xfId="0" applyFont="1">
      <alignment vertical="center"/>
    </xf>
    <xf numFmtId="0" fontId="27" fillId="0" borderId="74" xfId="0" applyFont="1" applyBorder="1">
      <alignment vertical="center"/>
    </xf>
    <xf numFmtId="0" fontId="27" fillId="0" borderId="52" xfId="0" applyFont="1" applyBorder="1">
      <alignment vertical="center"/>
    </xf>
    <xf numFmtId="0" fontId="27" fillId="0" borderId="70" xfId="0" applyFont="1" applyBorder="1">
      <alignment vertical="center"/>
    </xf>
    <xf numFmtId="0" fontId="27" fillId="0" borderId="93" xfId="0" applyFont="1" applyBorder="1">
      <alignment vertical="center"/>
    </xf>
    <xf numFmtId="0" fontId="11" fillId="2" borderId="10" xfId="6" applyFont="1" applyFill="1" applyBorder="1" applyAlignment="1">
      <alignment horizontal="center" vertical="center"/>
    </xf>
    <xf numFmtId="0" fontId="11" fillId="2" borderId="11" xfId="6" applyFont="1" applyFill="1" applyBorder="1" applyAlignment="1">
      <alignment horizontal="center" vertical="center"/>
    </xf>
    <xf numFmtId="0" fontId="11" fillId="0" borderId="15" xfId="6" applyFont="1" applyBorder="1" applyAlignment="1">
      <alignment horizontal="center" vertical="center"/>
    </xf>
    <xf numFmtId="0" fontId="3" fillId="0" borderId="0" xfId="6" applyFont="1" applyAlignment="1">
      <alignment vertical="center" shrinkToFit="1"/>
    </xf>
    <xf numFmtId="0" fontId="24" fillId="0" borderId="13" xfId="0" applyFont="1" applyBorder="1" applyAlignment="1">
      <alignment horizontal="center" vertical="center"/>
    </xf>
    <xf numFmtId="0" fontId="27" fillId="0" borderId="13" xfId="0" applyFont="1" applyBorder="1" applyAlignment="1">
      <alignment horizontal="center" vertical="center"/>
    </xf>
    <xf numFmtId="0" fontId="33" fillId="0" borderId="0" xfId="0" applyFont="1">
      <alignment vertical="center"/>
    </xf>
    <xf numFmtId="0" fontId="24" fillId="0" borderId="13" xfId="0" applyFont="1" applyBorder="1">
      <alignment vertical="center"/>
    </xf>
    <xf numFmtId="0" fontId="13" fillId="0" borderId="0" xfId="0" applyFont="1" applyAlignment="1">
      <alignment horizontal="center" vertical="center"/>
    </xf>
    <xf numFmtId="0" fontId="31" fillId="0" borderId="0" xfId="6" applyFont="1" applyAlignment="1">
      <alignment horizontal="left" vertical="center"/>
    </xf>
    <xf numFmtId="0" fontId="4" fillId="0" borderId="13" xfId="6" applyFont="1" applyBorder="1">
      <alignment vertical="center"/>
    </xf>
    <xf numFmtId="0" fontId="4" fillId="0" borderId="10" xfId="6" applyFont="1" applyBorder="1">
      <alignment vertical="center"/>
    </xf>
    <xf numFmtId="0" fontId="4" fillId="0" borderId="15" xfId="6" applyFont="1" applyBorder="1">
      <alignment vertical="center"/>
    </xf>
    <xf numFmtId="49" fontId="4" fillId="0" borderId="15" xfId="6" applyNumberFormat="1" applyFont="1" applyBorder="1" applyAlignment="1">
      <alignment horizontal="center" vertical="center"/>
    </xf>
    <xf numFmtId="0" fontId="13" fillId="0" borderId="15" xfId="6" applyFont="1" applyBorder="1">
      <alignment vertical="center"/>
    </xf>
    <xf numFmtId="0" fontId="7" fillId="0" borderId="15" xfId="6" applyFont="1" applyBorder="1">
      <alignment vertical="center"/>
    </xf>
    <xf numFmtId="0" fontId="7" fillId="0" borderId="11" xfId="6" applyFont="1" applyBorder="1">
      <alignment vertical="center"/>
    </xf>
    <xf numFmtId="49" fontId="6" fillId="0" borderId="15" xfId="6" applyNumberFormat="1" applyBorder="1">
      <alignment vertical="center"/>
    </xf>
    <xf numFmtId="0" fontId="5" fillId="0" borderId="8" xfId="6" applyFont="1" applyBorder="1">
      <alignment vertical="center"/>
    </xf>
    <xf numFmtId="0" fontId="6" fillId="0" borderId="8" xfId="6" applyBorder="1">
      <alignment vertical="center"/>
    </xf>
    <xf numFmtId="0" fontId="4" fillId="0" borderId="8" xfId="6" applyFont="1" applyBorder="1">
      <alignment vertical="center"/>
    </xf>
    <xf numFmtId="0" fontId="4" fillId="0" borderId="15" xfId="6" applyFont="1" applyBorder="1" applyAlignment="1">
      <alignment horizontal="right" vertical="center"/>
    </xf>
    <xf numFmtId="0" fontId="22" fillId="0" borderId="1" xfId="6" applyFont="1" applyBorder="1" applyAlignment="1">
      <alignment vertical="center" shrinkToFit="1"/>
    </xf>
    <xf numFmtId="0" fontId="7" fillId="0" borderId="30" xfId="6" applyFont="1" applyBorder="1" applyAlignment="1">
      <alignment horizontal="distributed" vertical="center"/>
    </xf>
    <xf numFmtId="0" fontId="22" fillId="0" borderId="4" xfId="6" applyFont="1" applyBorder="1" applyAlignment="1">
      <alignment horizontal="right" vertical="center" shrinkToFit="1"/>
    </xf>
    <xf numFmtId="0" fontId="7" fillId="0" borderId="4" xfId="6" applyFont="1" applyBorder="1" applyAlignment="1">
      <alignment horizontal="right" vertical="center" shrinkToFit="1"/>
    </xf>
    <xf numFmtId="0" fontId="7" fillId="0" borderId="12" xfId="6" applyFont="1" applyBorder="1" applyAlignment="1">
      <alignment horizontal="right" vertical="center" shrinkToFit="1"/>
    </xf>
    <xf numFmtId="0" fontId="22" fillId="0" borderId="2" xfId="6" applyFont="1" applyBorder="1" applyAlignment="1">
      <alignment vertical="center" shrinkToFit="1"/>
    </xf>
    <xf numFmtId="0" fontId="7" fillId="0" borderId="2" xfId="6" applyFont="1" applyBorder="1">
      <alignment vertical="center"/>
    </xf>
    <xf numFmtId="0" fontId="7" fillId="0" borderId="31" xfId="6" applyFont="1" applyBorder="1" applyAlignment="1">
      <alignment horizontal="distributed" vertical="center"/>
    </xf>
    <xf numFmtId="0" fontId="22" fillId="0" borderId="0" xfId="6" applyFont="1" applyAlignment="1">
      <alignment horizontal="right" vertical="center" shrinkToFit="1"/>
    </xf>
    <xf numFmtId="0" fontId="7" fillId="0" borderId="0" xfId="6" applyFont="1" applyAlignment="1">
      <alignment horizontal="right" vertical="center" shrinkToFit="1"/>
    </xf>
    <xf numFmtId="0" fontId="7" fillId="0" borderId="6" xfId="6" applyFont="1" applyBorder="1" applyAlignment="1">
      <alignment horizontal="right" vertical="center" shrinkToFit="1"/>
    </xf>
    <xf numFmtId="0" fontId="7" fillId="0" borderId="19" xfId="6" applyFont="1" applyBorder="1" applyAlignment="1">
      <alignment horizontal="center" vertical="center" shrinkToFit="1"/>
    </xf>
    <xf numFmtId="38" fontId="22" fillId="0" borderId="5" xfId="7" applyFont="1" applyFill="1" applyBorder="1" applyAlignment="1">
      <alignment vertical="center"/>
    </xf>
    <xf numFmtId="0" fontId="7" fillId="0" borderId="6" xfId="6" applyFont="1" applyBorder="1" applyAlignment="1">
      <alignment horizontal="right" vertical="center"/>
    </xf>
    <xf numFmtId="0" fontId="7" fillId="0" borderId="22" xfId="6" applyFont="1" applyBorder="1" applyAlignment="1">
      <alignment horizontal="center" vertical="center" shrinkToFit="1"/>
    </xf>
    <xf numFmtId="38" fontId="22" fillId="0" borderId="23" xfId="7" applyFont="1" applyFill="1" applyBorder="1" applyAlignment="1">
      <alignment vertical="center"/>
    </xf>
    <xf numFmtId="0" fontId="7" fillId="0" borderId="24" xfId="6" applyFont="1" applyBorder="1" applyAlignment="1">
      <alignment horizontal="right" vertical="center"/>
    </xf>
    <xf numFmtId="0" fontId="7" fillId="0" borderId="32" xfId="6" applyFont="1" applyBorder="1" applyAlignment="1">
      <alignment horizontal="distributed" vertical="center"/>
    </xf>
    <xf numFmtId="0" fontId="7" fillId="0" borderId="8" xfId="6" applyFont="1" applyBorder="1" applyAlignment="1">
      <alignment horizontal="right" vertical="center" shrinkToFit="1"/>
    </xf>
    <xf numFmtId="0" fontId="7" fillId="0" borderId="9" xfId="6" applyFont="1" applyBorder="1" applyAlignment="1">
      <alignment horizontal="right" vertical="center" shrinkToFit="1"/>
    </xf>
    <xf numFmtId="0" fontId="3" fillId="0" borderId="5" xfId="6" applyFont="1" applyBorder="1">
      <alignment vertical="center"/>
    </xf>
    <xf numFmtId="0" fontId="0" fillId="0" borderId="15" xfId="6" applyFont="1" applyBorder="1" applyAlignment="1">
      <alignment horizontal="center" vertical="center"/>
    </xf>
    <xf numFmtId="0" fontId="11" fillId="0" borderId="15" xfId="6" applyFont="1" applyBorder="1" applyAlignment="1">
      <alignment horizontal="right" vertical="center"/>
    </xf>
    <xf numFmtId="0" fontId="11" fillId="0" borderId="107" xfId="6" applyFont="1" applyBorder="1" applyAlignment="1">
      <alignment horizontal="center" vertical="center"/>
    </xf>
    <xf numFmtId="0" fontId="11" fillId="0" borderId="107" xfId="6" applyFont="1" applyBorder="1" applyAlignment="1">
      <alignment horizontal="right" vertical="center"/>
    </xf>
    <xf numFmtId="0" fontId="22" fillId="0" borderId="42" xfId="0" applyFont="1" applyBorder="1">
      <alignment vertical="center"/>
    </xf>
    <xf numFmtId="0" fontId="22" fillId="0" borderId="20" xfId="0" applyFont="1" applyBorder="1">
      <alignment vertical="center"/>
    </xf>
    <xf numFmtId="0" fontId="14" fillId="4" borderId="56" xfId="0" applyFont="1" applyFill="1" applyBorder="1">
      <alignment vertical="center"/>
    </xf>
    <xf numFmtId="0" fontId="22" fillId="0" borderId="43" xfId="0" applyFont="1" applyBorder="1">
      <alignment vertical="center"/>
    </xf>
    <xf numFmtId="0" fontId="14" fillId="0" borderId="62" xfId="0" applyFont="1" applyBorder="1">
      <alignment vertical="center"/>
    </xf>
    <xf numFmtId="0" fontId="22" fillId="0" borderId="60" xfId="0" applyFont="1" applyBorder="1">
      <alignment vertical="center"/>
    </xf>
    <xf numFmtId="0" fontId="22" fillId="0" borderId="21" xfId="0" applyFont="1" applyBorder="1">
      <alignment vertical="center"/>
    </xf>
    <xf numFmtId="0" fontId="14" fillId="4" borderId="55" xfId="0" applyFont="1" applyFill="1" applyBorder="1">
      <alignment vertical="center"/>
    </xf>
    <xf numFmtId="0" fontId="22" fillId="0" borderId="33" xfId="0" applyFont="1" applyBorder="1">
      <alignment vertical="center"/>
    </xf>
    <xf numFmtId="0" fontId="22" fillId="0" borderId="34" xfId="0" applyFont="1" applyBorder="1">
      <alignment vertical="center"/>
    </xf>
    <xf numFmtId="0" fontId="14" fillId="0" borderId="51" xfId="0" applyFont="1" applyBorder="1">
      <alignment vertical="center"/>
    </xf>
    <xf numFmtId="0" fontId="29" fillId="0" borderId="4" xfId="0" applyFont="1" applyBorder="1" applyAlignment="1">
      <alignment vertical="center" wrapText="1"/>
    </xf>
    <xf numFmtId="0" fontId="29" fillId="0" borderId="70" xfId="0" applyFont="1" applyBorder="1" applyAlignment="1">
      <alignment vertical="center" wrapText="1"/>
    </xf>
    <xf numFmtId="0" fontId="29" fillId="0" borderId="4" xfId="0" applyFont="1" applyBorder="1">
      <alignment vertical="center"/>
    </xf>
    <xf numFmtId="0" fontId="29" fillId="0" borderId="12" xfId="0" applyFont="1" applyBorder="1">
      <alignment vertical="center"/>
    </xf>
    <xf numFmtId="0" fontId="29" fillId="0" borderId="70" xfId="0" applyFont="1" applyBorder="1">
      <alignment vertical="center"/>
    </xf>
    <xf numFmtId="0" fontId="29" fillId="0" borderId="51" xfId="0" applyFont="1" applyBorder="1">
      <alignment vertical="center"/>
    </xf>
    <xf numFmtId="0" fontId="11" fillId="0" borderId="70" xfId="0" applyFont="1" applyBorder="1">
      <alignment vertical="center"/>
    </xf>
    <xf numFmtId="0" fontId="29" fillId="0" borderId="71" xfId="0" applyFont="1" applyBorder="1" applyAlignment="1">
      <alignment vertical="center" wrapText="1"/>
    </xf>
    <xf numFmtId="0" fontId="29" fillId="0" borderId="93" xfId="0" applyFont="1" applyBorder="1" applyAlignment="1">
      <alignment vertical="center" wrapText="1"/>
    </xf>
    <xf numFmtId="0" fontId="29" fillId="0" borderId="3" xfId="0" applyFont="1" applyBorder="1">
      <alignment vertical="center"/>
    </xf>
    <xf numFmtId="0" fontId="29" fillId="0" borderId="62" xfId="0" applyFont="1" applyBorder="1">
      <alignment vertical="center"/>
    </xf>
    <xf numFmtId="0" fontId="11" fillId="0" borderId="3" xfId="6" applyFont="1" applyBorder="1" applyAlignment="1">
      <alignment horizontal="left" vertical="top" wrapText="1"/>
    </xf>
    <xf numFmtId="0" fontId="11" fillId="0" borderId="1" xfId="6" applyFont="1" applyBorder="1" applyAlignment="1">
      <alignment horizontal="left" vertical="top" wrapText="1"/>
    </xf>
    <xf numFmtId="0" fontId="11" fillId="0" borderId="11" xfId="6" applyFont="1" applyBorder="1" applyAlignment="1">
      <alignment horizontal="left" vertical="top" wrapText="1"/>
    </xf>
    <xf numFmtId="0" fontId="4" fillId="0" borderId="13" xfId="0" applyFont="1" applyBorder="1" applyAlignment="1">
      <alignment horizontal="center" vertical="center"/>
    </xf>
    <xf numFmtId="0" fontId="32" fillId="0" borderId="13" xfId="0" applyFont="1" applyBorder="1" applyAlignment="1">
      <alignment horizontal="center" vertical="center"/>
    </xf>
    <xf numFmtId="0" fontId="32" fillId="0" borderId="0" xfId="0" applyFont="1" applyAlignment="1">
      <alignment horizontal="center" vertical="center"/>
    </xf>
    <xf numFmtId="0" fontId="24" fillId="0" borderId="0" xfId="0" applyFont="1" applyAlignment="1">
      <alignment horizontal="center" vertical="center"/>
    </xf>
    <xf numFmtId="0" fontId="25" fillId="0" borderId="0" xfId="6" applyFont="1" applyAlignment="1">
      <alignment horizontal="center" vertical="center"/>
    </xf>
    <xf numFmtId="0" fontId="19" fillId="0" borderId="0" xfId="6" applyFont="1" applyAlignment="1">
      <alignment horizontal="distributed" vertical="center" indent="1" shrinkToFit="1"/>
    </xf>
    <xf numFmtId="0" fontId="3" fillId="0" borderId="6" xfId="6" applyFont="1" applyBorder="1">
      <alignment vertical="center"/>
    </xf>
    <xf numFmtId="49" fontId="11" fillId="0" borderId="110" xfId="0" applyNumberFormat="1" applyFont="1" applyBorder="1" applyAlignment="1">
      <alignment horizontal="left" vertical="center"/>
    </xf>
    <xf numFmtId="49" fontId="11" fillId="0" borderId="54" xfId="0" applyNumberFormat="1" applyFont="1" applyBorder="1" applyAlignment="1">
      <alignment horizontal="left" vertical="center"/>
    </xf>
    <xf numFmtId="0" fontId="11" fillId="0" borderId="14" xfId="8" applyFont="1" applyBorder="1">
      <alignment vertical="center"/>
    </xf>
    <xf numFmtId="49" fontId="11" fillId="0" borderId="13" xfId="0" applyNumberFormat="1" applyFont="1" applyBorder="1">
      <alignment vertical="center"/>
    </xf>
    <xf numFmtId="0" fontId="11" fillId="9" borderId="9" xfId="0" applyFont="1" applyFill="1" applyBorder="1">
      <alignment vertical="center"/>
    </xf>
    <xf numFmtId="0" fontId="11" fillId="9" borderId="7" xfId="0" applyFont="1" applyFill="1" applyBorder="1">
      <alignment vertical="center"/>
    </xf>
    <xf numFmtId="10" fontId="11" fillId="0" borderId="22" xfId="0" applyNumberFormat="1" applyFont="1" applyBorder="1" applyAlignment="1">
      <alignment horizontal="center" vertical="center"/>
    </xf>
    <xf numFmtId="0" fontId="13" fillId="9" borderId="6" xfId="8" applyFont="1" applyFill="1" applyBorder="1" applyAlignment="1">
      <alignment horizontal="left" vertical="center"/>
    </xf>
    <xf numFmtId="10" fontId="11" fillId="0" borderId="19" xfId="0" applyNumberFormat="1" applyFont="1" applyBorder="1" applyAlignment="1">
      <alignment horizontal="center" vertical="center"/>
    </xf>
    <xf numFmtId="10" fontId="11" fillId="0" borderId="16" xfId="0" applyNumberFormat="1" applyFont="1" applyBorder="1" applyAlignment="1">
      <alignment horizontal="center" vertical="center"/>
    </xf>
    <xf numFmtId="0" fontId="11" fillId="0" borderId="14" xfId="8" applyFont="1" applyBorder="1" applyAlignment="1">
      <alignment horizontal="left" vertical="center"/>
    </xf>
    <xf numFmtId="0" fontId="13" fillId="5" borderId="8" xfId="8" applyFont="1" applyFill="1" applyBorder="1" applyAlignment="1">
      <alignment horizontal="left" vertical="center"/>
    </xf>
    <xf numFmtId="49" fontId="11" fillId="0" borderId="19" xfId="0" applyNumberFormat="1" applyFont="1" applyBorder="1">
      <alignment vertical="center"/>
    </xf>
    <xf numFmtId="0" fontId="11" fillId="9" borderId="6" xfId="0" applyFont="1" applyFill="1" applyBorder="1">
      <alignment vertical="center"/>
    </xf>
    <xf numFmtId="0" fontId="11" fillId="9" borderId="5" xfId="0" applyFont="1" applyFill="1" applyBorder="1">
      <alignment vertical="center"/>
    </xf>
    <xf numFmtId="49" fontId="11" fillId="0" borderId="19" xfId="0" applyNumberFormat="1" applyFont="1" applyBorder="1" applyAlignment="1">
      <alignment horizontal="center" vertical="center"/>
    </xf>
    <xf numFmtId="49" fontId="11" fillId="0" borderId="16" xfId="0" applyNumberFormat="1" applyFont="1" applyBorder="1">
      <alignment vertical="center"/>
    </xf>
    <xf numFmtId="0" fontId="11" fillId="9" borderId="15" xfId="0" applyFont="1" applyFill="1" applyBorder="1">
      <alignment vertical="center"/>
    </xf>
    <xf numFmtId="49" fontId="11" fillId="9" borderId="15" xfId="0" applyNumberFormat="1" applyFont="1" applyFill="1" applyBorder="1">
      <alignment vertical="center"/>
    </xf>
    <xf numFmtId="0" fontId="5" fillId="9" borderId="4" xfId="8" applyFont="1" applyFill="1" applyBorder="1" applyAlignment="1">
      <alignment horizontal="left" vertical="center"/>
    </xf>
    <xf numFmtId="0" fontId="5" fillId="9" borderId="3" xfId="8" applyFont="1" applyFill="1" applyBorder="1" applyAlignment="1">
      <alignment horizontal="left" vertical="center"/>
    </xf>
    <xf numFmtId="0" fontId="5" fillId="9" borderId="2" xfId="8" applyFont="1" applyFill="1" applyBorder="1" applyAlignment="1">
      <alignment horizontal="left" vertical="center"/>
    </xf>
    <xf numFmtId="0" fontId="11" fillId="6" borderId="13" xfId="8" applyFont="1" applyFill="1" applyBorder="1" applyAlignment="1">
      <alignment horizontal="left" vertical="center"/>
    </xf>
    <xf numFmtId="0" fontId="11" fillId="9" borderId="0" xfId="0" applyFont="1" applyFill="1">
      <alignment vertical="center"/>
    </xf>
    <xf numFmtId="0" fontId="11" fillId="6" borderId="13" xfId="8" applyFont="1" applyFill="1" applyBorder="1" applyAlignment="1">
      <alignment horizontal="center" vertical="center"/>
    </xf>
    <xf numFmtId="49" fontId="11" fillId="0" borderId="111" xfId="8" applyNumberFormat="1" applyFont="1" applyBorder="1" applyAlignment="1">
      <alignment horizontal="center" vertical="center"/>
    </xf>
    <xf numFmtId="49" fontId="11" fillId="0" borderId="5" xfId="8" applyNumberFormat="1" applyFont="1" applyBorder="1" applyAlignment="1">
      <alignment horizontal="left" vertical="center" indent="1"/>
    </xf>
    <xf numFmtId="49" fontId="4" fillId="9" borderId="13" xfId="0" applyNumberFormat="1" applyFont="1" applyFill="1" applyBorder="1">
      <alignment vertical="center"/>
    </xf>
    <xf numFmtId="0" fontId="5" fillId="9" borderId="5" xfId="8" applyFont="1" applyFill="1" applyBorder="1">
      <alignment vertical="center"/>
    </xf>
    <xf numFmtId="0" fontId="4" fillId="9" borderId="11" xfId="8" applyFont="1" applyFill="1" applyBorder="1" applyAlignment="1">
      <alignment horizontal="left" vertical="center"/>
    </xf>
    <xf numFmtId="0" fontId="5" fillId="9" borderId="4" xfId="8" applyFont="1" applyFill="1" applyBorder="1">
      <alignment vertical="center"/>
    </xf>
    <xf numFmtId="49" fontId="11" fillId="0" borderId="13" xfId="0" applyNumberFormat="1" applyFont="1" applyBorder="1" applyAlignment="1">
      <alignment horizontal="center" vertical="center"/>
    </xf>
    <xf numFmtId="0" fontId="11" fillId="0" borderId="38" xfId="6" applyFont="1" applyBorder="1" applyAlignment="1">
      <alignment horizontal="center" vertical="center"/>
    </xf>
    <xf numFmtId="0" fontId="11" fillId="0" borderId="38" xfId="6" applyFont="1" applyBorder="1" applyAlignment="1">
      <alignment horizontal="right" vertical="center"/>
    </xf>
    <xf numFmtId="0" fontId="11" fillId="0" borderId="3" xfId="6" applyFont="1" applyBorder="1" applyAlignment="1">
      <alignment horizontal="justify" vertical="center"/>
    </xf>
    <xf numFmtId="0" fontId="11" fillId="0" borderId="12" xfId="6" applyFont="1" applyBorder="1" applyAlignment="1">
      <alignment horizontal="justify" vertical="center"/>
    </xf>
    <xf numFmtId="0" fontId="11" fillId="0" borderId="7" xfId="6" applyFont="1" applyBorder="1" applyAlignment="1">
      <alignment horizontal="right" vertical="center"/>
    </xf>
    <xf numFmtId="0" fontId="11" fillId="0" borderId="9" xfId="6" applyFont="1" applyBorder="1" applyAlignment="1">
      <alignment horizontal="right" vertical="center"/>
    </xf>
    <xf numFmtId="0" fontId="16" fillId="0" borderId="0" xfId="6" applyFont="1" applyAlignment="1">
      <alignment horizontal="left" vertical="center"/>
    </xf>
    <xf numFmtId="0" fontId="11" fillId="0" borderId="0" xfId="6" applyFont="1" applyAlignment="1">
      <alignment horizontal="left" vertical="distributed" wrapText="1"/>
    </xf>
    <xf numFmtId="0" fontId="31" fillId="0" borderId="0" xfId="6" applyFont="1" applyAlignment="1">
      <alignment horizontal="center" vertical="center"/>
    </xf>
    <xf numFmtId="0" fontId="7" fillId="0" borderId="0" xfId="6" applyFont="1" applyAlignment="1">
      <alignment horizontal="right" vertical="center"/>
    </xf>
    <xf numFmtId="0" fontId="11" fillId="0" borderId="0" xfId="6" applyFont="1">
      <alignment vertical="center"/>
    </xf>
    <xf numFmtId="0" fontId="16" fillId="0" borderId="0" xfId="6" applyFont="1" applyAlignment="1">
      <alignment horizontal="right" vertical="center"/>
    </xf>
    <xf numFmtId="0" fontId="16" fillId="0" borderId="0" xfId="6" applyFont="1" applyAlignment="1">
      <alignment vertical="center" wrapText="1"/>
    </xf>
    <xf numFmtId="0" fontId="16" fillId="0" borderId="0" xfId="6" applyFont="1">
      <alignment vertical="center"/>
    </xf>
    <xf numFmtId="0" fontId="16" fillId="0" borderId="0" xfId="6" applyFont="1" applyAlignment="1">
      <alignment horizontal="distributed" vertical="center"/>
    </xf>
    <xf numFmtId="0" fontId="11" fillId="2" borderId="1" xfId="6" applyFont="1" applyFill="1" applyBorder="1" applyAlignment="1">
      <alignment horizontal="center" vertical="center" wrapText="1"/>
    </xf>
    <xf numFmtId="0" fontId="11" fillId="2" borderId="2" xfId="6" applyFont="1" applyFill="1" applyBorder="1" applyAlignment="1">
      <alignment horizontal="center" vertical="center" wrapText="1"/>
    </xf>
    <xf numFmtId="0" fontId="11" fillId="2" borderId="14" xfId="6" applyFont="1" applyFill="1" applyBorder="1" applyAlignment="1">
      <alignment horizontal="center" vertical="center" wrapText="1"/>
    </xf>
    <xf numFmtId="0" fontId="11" fillId="0" borderId="10" xfId="6" applyFont="1" applyBorder="1" applyAlignment="1">
      <alignment horizontal="center" vertical="center"/>
    </xf>
    <xf numFmtId="0" fontId="11" fillId="0" borderId="11" xfId="6" applyFont="1" applyBorder="1" applyAlignment="1">
      <alignment horizontal="center" vertical="center"/>
    </xf>
    <xf numFmtId="0" fontId="19" fillId="0" borderId="0" xfId="6" applyFont="1" applyAlignment="1">
      <alignment horizontal="left" vertical="center" indent="1" shrinkToFit="1"/>
    </xf>
    <xf numFmtId="0" fontId="16" fillId="2" borderId="13" xfId="6" applyFont="1" applyFill="1" applyBorder="1" applyAlignment="1">
      <alignment horizontal="distributed" vertical="center" indent="1"/>
    </xf>
    <xf numFmtId="0" fontId="16" fillId="0" borderId="0" xfId="6" applyFont="1" applyAlignment="1">
      <alignment horizontal="left" vertical="distributed" wrapText="1"/>
    </xf>
    <xf numFmtId="0" fontId="19" fillId="0" borderId="13" xfId="6" applyFont="1" applyBorder="1" applyAlignment="1">
      <alignment horizontal="left" vertical="center" indent="1"/>
    </xf>
    <xf numFmtId="0" fontId="19" fillId="0" borderId="15" xfId="6" applyFont="1" applyBorder="1" applyAlignment="1">
      <alignment horizontal="left" vertical="center" indent="1" shrinkToFit="1"/>
    </xf>
    <xf numFmtId="0" fontId="19" fillId="0" borderId="11" xfId="6" applyFont="1" applyBorder="1" applyAlignment="1">
      <alignment horizontal="left" vertical="center" indent="1" shrinkToFit="1"/>
    </xf>
    <xf numFmtId="0" fontId="16" fillId="0" borderId="10" xfId="6" applyFont="1" applyBorder="1" applyAlignment="1">
      <alignment horizontal="distributed" vertical="center"/>
    </xf>
    <xf numFmtId="0" fontId="16" fillId="0" borderId="15" xfId="6" applyFont="1" applyBorder="1" applyAlignment="1">
      <alignment horizontal="distributed" vertical="center"/>
    </xf>
    <xf numFmtId="0" fontId="20" fillId="0" borderId="10" xfId="6" applyFont="1" applyBorder="1" applyAlignment="1">
      <alignment horizontal="left" vertical="center" shrinkToFit="1"/>
    </xf>
    <xf numFmtId="0" fontId="20" fillId="0" borderId="15" xfId="6" applyFont="1" applyBorder="1" applyAlignment="1">
      <alignment horizontal="left" vertical="center" shrinkToFit="1"/>
    </xf>
    <xf numFmtId="0" fontId="20" fillId="0" borderId="11" xfId="6" applyFont="1" applyBorder="1" applyAlignment="1">
      <alignment horizontal="left" vertical="center" shrinkToFit="1"/>
    </xf>
    <xf numFmtId="0" fontId="19" fillId="0" borderId="14" xfId="6" applyFont="1" applyBorder="1" applyAlignment="1">
      <alignment horizontal="left" vertical="center" indent="1" shrinkToFit="1"/>
    </xf>
    <xf numFmtId="0" fontId="9" fillId="0" borderId="3" xfId="6" applyFont="1" applyBorder="1" applyAlignment="1">
      <alignment horizontal="distributed" vertical="center"/>
    </xf>
    <xf numFmtId="0" fontId="9" fillId="0" borderId="4" xfId="6" applyFont="1" applyBorder="1" applyAlignment="1">
      <alignment horizontal="distributed" vertical="center"/>
    </xf>
    <xf numFmtId="0" fontId="19" fillId="0" borderId="4" xfId="6" applyFont="1" applyBorder="1" applyAlignment="1">
      <alignment horizontal="left" vertical="center" indent="1" shrinkToFit="1"/>
    </xf>
    <xf numFmtId="0" fontId="19" fillId="0" borderId="12" xfId="6" applyFont="1" applyBorder="1" applyAlignment="1">
      <alignment horizontal="left" vertical="center" indent="1" shrinkToFit="1"/>
    </xf>
    <xf numFmtId="0" fontId="19" fillId="0" borderId="8" xfId="6" applyFont="1" applyBorder="1" applyAlignment="1">
      <alignment horizontal="left" vertical="center" indent="1" shrinkToFit="1"/>
    </xf>
    <xf numFmtId="0" fontId="19" fillId="0" borderId="9" xfId="6" applyFont="1" applyBorder="1" applyAlignment="1">
      <alignment horizontal="left" vertical="center" indent="1" shrinkToFit="1"/>
    </xf>
    <xf numFmtId="0" fontId="16" fillId="0" borderId="7" xfId="6" applyFont="1" applyBorder="1" applyAlignment="1">
      <alignment horizontal="distributed" vertical="center"/>
    </xf>
    <xf numFmtId="0" fontId="16" fillId="0" borderId="8" xfId="6" applyFont="1" applyBorder="1" applyAlignment="1">
      <alignment horizontal="distributed" vertical="center"/>
    </xf>
    <xf numFmtId="0" fontId="19" fillId="0" borderId="4" xfId="6" applyFont="1" applyBorder="1" applyAlignment="1">
      <alignment vertical="center" shrinkToFit="1"/>
    </xf>
    <xf numFmtId="0" fontId="19" fillId="0" borderId="12" xfId="6" applyFont="1" applyBorder="1" applyAlignment="1">
      <alignment vertical="center" shrinkToFit="1"/>
    </xf>
    <xf numFmtId="0" fontId="4" fillId="0" borderId="0" xfId="6" applyFont="1" applyAlignment="1">
      <alignment horizontal="left" vertical="distributed" wrapText="1"/>
    </xf>
    <xf numFmtId="0" fontId="11" fillId="0" borderId="0" xfId="6" applyFont="1" applyAlignment="1">
      <alignment horizontal="left" vertical="center" wrapText="1"/>
    </xf>
    <xf numFmtId="0" fontId="22" fillId="0" borderId="1"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14" xfId="6" applyFont="1" applyBorder="1" applyAlignment="1">
      <alignment horizontal="center" vertical="center" wrapText="1"/>
    </xf>
    <xf numFmtId="0" fontId="22" fillId="0" borderId="17" xfId="6" applyFont="1" applyBorder="1">
      <alignment vertical="center"/>
    </xf>
    <xf numFmtId="0" fontId="22" fillId="0" borderId="18" xfId="6" applyFont="1" applyBorder="1">
      <alignment vertical="center"/>
    </xf>
    <xf numFmtId="0" fontId="7" fillId="0" borderId="20" xfId="6" applyFont="1" applyBorder="1" applyAlignment="1">
      <alignment horizontal="center" vertical="center"/>
    </xf>
    <xf numFmtId="0" fontId="7" fillId="0" borderId="21" xfId="6" applyFont="1" applyBorder="1" applyAlignment="1">
      <alignment horizontal="center" vertical="center"/>
    </xf>
    <xf numFmtId="0" fontId="7" fillId="0" borderId="1" xfId="6" applyFont="1" applyBorder="1" applyAlignment="1">
      <alignment horizontal="center" vertical="center"/>
    </xf>
    <xf numFmtId="0" fontId="7" fillId="0" borderId="2" xfId="6" applyFont="1" applyBorder="1" applyAlignment="1">
      <alignment horizontal="center" vertical="center"/>
    </xf>
    <xf numFmtId="0" fontId="7" fillId="0" borderId="14" xfId="6" applyFont="1" applyBorder="1" applyAlignment="1">
      <alignment horizontal="center" vertical="center"/>
    </xf>
    <xf numFmtId="0" fontId="11" fillId="0" borderId="20" xfId="6" applyFont="1" applyBorder="1" applyAlignment="1">
      <alignment horizontal="center" vertical="center" shrinkToFit="1"/>
    </xf>
    <xf numFmtId="0" fontId="11" fillId="0" borderId="21" xfId="6" applyFont="1" applyBorder="1" applyAlignment="1">
      <alignment horizontal="center" vertical="center" shrinkToFit="1"/>
    </xf>
    <xf numFmtId="0" fontId="11" fillId="0" borderId="1" xfId="6" applyFont="1" applyBorder="1" applyAlignment="1">
      <alignment horizontal="center" vertical="center" wrapText="1"/>
    </xf>
    <xf numFmtId="0" fontId="11" fillId="0" borderId="2" xfId="6" applyFont="1" applyBorder="1" applyAlignment="1">
      <alignment horizontal="center" vertical="center"/>
    </xf>
    <xf numFmtId="0" fontId="11" fillId="0" borderId="14" xfId="6" applyFont="1" applyBorder="1" applyAlignment="1">
      <alignment horizontal="center" vertical="center"/>
    </xf>
    <xf numFmtId="0" fontId="11" fillId="0" borderId="15" xfId="6" applyFont="1" applyBorder="1" applyAlignment="1">
      <alignment horizontal="center" vertical="center"/>
    </xf>
    <xf numFmtId="0" fontId="11" fillId="0" borderId="3" xfId="6" applyFont="1" applyBorder="1" applyAlignment="1">
      <alignment horizontal="center" vertical="center" wrapText="1" shrinkToFit="1"/>
    </xf>
    <xf numFmtId="0" fontId="11" fillId="0" borderId="4" xfId="6" applyFont="1" applyBorder="1" applyAlignment="1">
      <alignment horizontal="center" vertical="center" shrinkToFit="1"/>
    </xf>
    <xf numFmtId="0" fontId="11" fillId="0" borderId="12" xfId="6" applyFont="1" applyBorder="1" applyAlignment="1">
      <alignment horizontal="center" vertical="center" shrinkToFit="1"/>
    </xf>
    <xf numFmtId="0" fontId="11" fillId="0" borderId="5" xfId="6" applyFont="1" applyBorder="1" applyAlignment="1">
      <alignment horizontal="center" vertical="center" shrinkToFit="1"/>
    </xf>
    <xf numFmtId="0" fontId="11" fillId="0" borderId="0" xfId="6" applyFont="1" applyAlignment="1">
      <alignment horizontal="center" vertical="center" shrinkToFit="1"/>
    </xf>
    <xf numFmtId="0" fontId="11" fillId="0" borderId="6" xfId="6" applyFont="1" applyBorder="1" applyAlignment="1">
      <alignment horizontal="center" vertical="center" shrinkToFit="1"/>
    </xf>
    <xf numFmtId="0" fontId="11" fillId="0" borderId="7" xfId="6" applyFont="1" applyBorder="1" applyAlignment="1">
      <alignment horizontal="center" vertical="center" shrinkToFit="1"/>
    </xf>
    <xf numFmtId="0" fontId="11" fillId="0" borderId="8" xfId="6" applyFont="1" applyBorder="1" applyAlignment="1">
      <alignment horizontal="center" vertical="center" shrinkToFit="1"/>
    </xf>
    <xf numFmtId="0" fontId="11" fillId="0" borderId="9" xfId="6" applyFont="1" applyBorder="1" applyAlignment="1">
      <alignment horizontal="center" vertical="center" shrinkToFit="1"/>
    </xf>
    <xf numFmtId="0" fontId="11" fillId="0" borderId="2" xfId="6" applyFont="1" applyBorder="1" applyAlignment="1">
      <alignment horizontal="center" vertical="center" wrapText="1"/>
    </xf>
    <xf numFmtId="0" fontId="3" fillId="0" borderId="0" xfId="6" applyFont="1" applyAlignment="1">
      <alignment horizontal="right" vertical="center"/>
    </xf>
    <xf numFmtId="0" fontId="3" fillId="0" borderId="0" xfId="6" applyFont="1">
      <alignment vertical="center"/>
    </xf>
    <xf numFmtId="0" fontId="11" fillId="0" borderId="17" xfId="6" applyFont="1" applyBorder="1" applyAlignment="1">
      <alignment horizontal="center" vertical="center" shrinkToFit="1"/>
    </xf>
    <xf numFmtId="0" fontId="11" fillId="0" borderId="18" xfId="6" applyFont="1" applyBorder="1" applyAlignment="1">
      <alignment horizontal="center" vertical="center" shrinkToFit="1"/>
    </xf>
    <xf numFmtId="0" fontId="11" fillId="0" borderId="7" xfId="6" applyFont="1" applyBorder="1" applyAlignment="1">
      <alignment horizontal="center" vertical="center"/>
    </xf>
    <xf numFmtId="0" fontId="11" fillId="0" borderId="9" xfId="6" applyFont="1" applyBorder="1" applyAlignment="1">
      <alignment horizontal="center" vertical="center"/>
    </xf>
    <xf numFmtId="0" fontId="11" fillId="0" borderId="3" xfId="6" applyFont="1" applyBorder="1" applyAlignment="1">
      <alignment horizontal="center" vertical="center"/>
    </xf>
    <xf numFmtId="0" fontId="11" fillId="0" borderId="12" xfId="6" applyFont="1" applyBorder="1" applyAlignment="1">
      <alignment horizontal="center" vertical="center"/>
    </xf>
    <xf numFmtId="0" fontId="11" fillId="0" borderId="5" xfId="6" applyFont="1" applyBorder="1" applyAlignment="1">
      <alignment horizontal="center" vertical="center"/>
    </xf>
    <xf numFmtId="0" fontId="11" fillId="0" borderId="6" xfId="6" applyFont="1" applyBorder="1" applyAlignment="1">
      <alignment horizontal="center" vertical="center"/>
    </xf>
    <xf numFmtId="0" fontId="7" fillId="0" borderId="1" xfId="6" applyFont="1" applyBorder="1" applyAlignment="1">
      <alignment horizontal="center" vertical="center" textRotation="255"/>
    </xf>
    <xf numFmtId="0" fontId="7" fillId="0" borderId="2" xfId="6" applyFont="1" applyBorder="1" applyAlignment="1">
      <alignment horizontal="center" vertical="center" textRotation="255"/>
    </xf>
    <xf numFmtId="0" fontId="21" fillId="0" borderId="5" xfId="6" applyFont="1" applyBorder="1" applyAlignment="1">
      <alignment vertical="center" shrinkToFit="1"/>
    </xf>
    <xf numFmtId="0" fontId="21" fillId="0" borderId="0" xfId="6" applyFont="1" applyAlignment="1">
      <alignment vertical="center" shrinkToFit="1"/>
    </xf>
    <xf numFmtId="0" fontId="31" fillId="0" borderId="108" xfId="6" applyFont="1" applyBorder="1" applyAlignment="1">
      <alignment horizontal="left" vertical="center"/>
    </xf>
    <xf numFmtId="0" fontId="31" fillId="0" borderId="109" xfId="6" applyFont="1" applyBorder="1" applyAlignment="1">
      <alignment horizontal="left" vertical="center"/>
    </xf>
    <xf numFmtId="0" fontId="7" fillId="0" borderId="46" xfId="6" applyFont="1" applyBorder="1" applyAlignment="1">
      <alignment horizontal="center" vertical="center"/>
    </xf>
    <xf numFmtId="0" fontId="3" fillId="0" borderId="5" xfId="6" applyFont="1" applyBorder="1" applyAlignment="1">
      <alignment horizontal="left" vertical="center" shrinkToFit="1"/>
    </xf>
    <xf numFmtId="0" fontId="3" fillId="0" borderId="0" xfId="6" applyFont="1" applyAlignment="1">
      <alignment horizontal="left" vertical="center" shrinkToFit="1"/>
    </xf>
    <xf numFmtId="0" fontId="3" fillId="0" borderId="6" xfId="6" applyFont="1" applyBorder="1" applyAlignment="1">
      <alignment horizontal="left" vertical="center" shrinkToFit="1"/>
    </xf>
    <xf numFmtId="0" fontId="3" fillId="0" borderId="5" xfId="6" applyFont="1" applyBorder="1" applyAlignment="1">
      <alignment horizontal="left" vertical="center" wrapText="1"/>
    </xf>
    <xf numFmtId="0" fontId="3" fillId="0" borderId="0" xfId="6" applyFont="1" applyAlignment="1">
      <alignment horizontal="left" vertical="center" wrapText="1"/>
    </xf>
    <xf numFmtId="0" fontId="3" fillId="0" borderId="6" xfId="6" applyFont="1" applyBorder="1" applyAlignment="1">
      <alignment horizontal="left" vertical="center" wrapText="1"/>
    </xf>
    <xf numFmtId="0" fontId="11" fillId="0" borderId="4" xfId="6" applyFont="1" applyBorder="1" applyAlignment="1">
      <alignment horizontal="center" vertical="center" wrapText="1" shrinkToFit="1"/>
    </xf>
    <xf numFmtId="0" fontId="11" fillId="0" borderId="12" xfId="6" applyFont="1" applyBorder="1" applyAlignment="1">
      <alignment horizontal="center" vertical="center" wrapText="1" shrinkToFit="1"/>
    </xf>
    <xf numFmtId="0" fontId="11" fillId="0" borderId="5" xfId="6" applyFont="1" applyBorder="1" applyAlignment="1">
      <alignment horizontal="center" vertical="center" wrapText="1" shrinkToFit="1"/>
    </xf>
    <xf numFmtId="0" fontId="11" fillId="0" borderId="0" xfId="6" applyFont="1" applyAlignment="1">
      <alignment horizontal="center" vertical="center" wrapText="1" shrinkToFit="1"/>
    </xf>
    <xf numFmtId="0" fontId="11" fillId="0" borderId="6" xfId="6" applyFont="1" applyBorder="1" applyAlignment="1">
      <alignment horizontal="center" vertical="center" wrapText="1" shrinkToFit="1"/>
    </xf>
    <xf numFmtId="0" fontId="11" fillId="0" borderId="7" xfId="6" applyFont="1" applyBorder="1" applyAlignment="1">
      <alignment horizontal="center" vertical="center" wrapText="1" shrinkToFit="1"/>
    </xf>
    <xf numFmtId="0" fontId="11" fillId="0" borderId="8" xfId="6" applyFont="1" applyBorder="1" applyAlignment="1">
      <alignment horizontal="center" vertical="center" wrapText="1" shrinkToFit="1"/>
    </xf>
    <xf numFmtId="0" fontId="11" fillId="0" borderId="9" xfId="6" applyFont="1" applyBorder="1" applyAlignment="1">
      <alignment horizontal="center" vertical="center" wrapText="1" shrinkToFit="1"/>
    </xf>
    <xf numFmtId="0" fontId="11" fillId="0" borderId="46" xfId="6" applyFont="1" applyBorder="1" applyAlignment="1">
      <alignment horizontal="center" vertical="center" wrapText="1"/>
    </xf>
    <xf numFmtId="0" fontId="11" fillId="0" borderId="14" xfId="6" applyFont="1" applyBorder="1" applyAlignment="1">
      <alignment horizontal="center" vertical="center" wrapText="1"/>
    </xf>
    <xf numFmtId="0" fontId="4" fillId="0" borderId="10" xfId="6" applyFont="1" applyBorder="1" applyAlignment="1">
      <alignment horizontal="center" vertical="center"/>
    </xf>
    <xf numFmtId="0" fontId="4" fillId="0" borderId="11" xfId="6" applyFont="1" applyBorder="1" applyAlignment="1">
      <alignment horizontal="center" vertical="center"/>
    </xf>
    <xf numFmtId="0" fontId="4" fillId="0" borderId="15" xfId="6" applyFont="1" applyBorder="1" applyAlignment="1">
      <alignment horizontal="center" vertical="center"/>
    </xf>
    <xf numFmtId="0" fontId="23" fillId="3" borderId="89" xfId="6" applyFont="1" applyFill="1" applyBorder="1" applyAlignment="1">
      <alignment horizontal="center" vertical="center"/>
    </xf>
    <xf numFmtId="0" fontId="23" fillId="3" borderId="15" xfId="6" applyFont="1" applyFill="1" applyBorder="1" applyAlignment="1">
      <alignment horizontal="center" vertical="center"/>
    </xf>
    <xf numFmtId="0" fontId="23" fillId="3" borderId="11" xfId="6" applyFont="1" applyFill="1" applyBorder="1" applyAlignment="1">
      <alignment horizontal="center" vertical="center"/>
    </xf>
    <xf numFmtId="0" fontId="4" fillId="0" borderId="3" xfId="6" applyFont="1" applyBorder="1" applyAlignment="1">
      <alignment horizontal="center" vertical="center"/>
    </xf>
    <xf numFmtId="0" fontId="4" fillId="0" borderId="1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7" xfId="6"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left" vertical="center" shrinkToFit="1"/>
    </xf>
    <xf numFmtId="0" fontId="4" fillId="0" borderId="11" xfId="6" applyFont="1" applyBorder="1" applyAlignment="1">
      <alignment horizontal="left" vertical="center" shrinkToFit="1"/>
    </xf>
    <xf numFmtId="0" fontId="4" fillId="0" borderId="10" xfId="6" applyFont="1" applyBorder="1" applyAlignment="1">
      <alignment horizontal="left" vertical="center"/>
    </xf>
    <xf numFmtId="0" fontId="4" fillId="0" borderId="11" xfId="6" applyFont="1" applyBorder="1" applyAlignment="1">
      <alignment horizontal="left" vertical="center"/>
    </xf>
    <xf numFmtId="0" fontId="11" fillId="0" borderId="0" xfId="6" applyFont="1" applyAlignment="1">
      <alignment horizontal="right" vertical="center"/>
    </xf>
    <xf numFmtId="0" fontId="11" fillId="0" borderId="0" xfId="6" applyFont="1" applyAlignment="1">
      <alignment horizontal="left" vertical="center"/>
    </xf>
    <xf numFmtId="0" fontId="24" fillId="0" borderId="10" xfId="0" applyFont="1" applyBorder="1" applyAlignment="1">
      <alignment horizontal="center" vertical="center"/>
    </xf>
    <xf numFmtId="0" fontId="24" fillId="0" borderId="15" xfId="0" applyFont="1" applyBorder="1" applyAlignment="1">
      <alignment horizontal="center" vertical="center"/>
    </xf>
    <xf numFmtId="0" fontId="24" fillId="0" borderId="11" xfId="0" applyFont="1" applyBorder="1" applyAlignment="1">
      <alignment horizontal="center" vertical="center"/>
    </xf>
    <xf numFmtId="0" fontId="25" fillId="0" borderId="10" xfId="6" applyFont="1" applyBorder="1" applyAlignment="1">
      <alignment horizontal="center" vertical="center"/>
    </xf>
    <xf numFmtId="0" fontId="25" fillId="0" borderId="15" xfId="6" applyFont="1" applyBorder="1" applyAlignment="1">
      <alignment horizontal="center" vertical="center"/>
    </xf>
    <xf numFmtId="0" fontId="25" fillId="0" borderId="11" xfId="6" applyFont="1" applyBorder="1" applyAlignment="1">
      <alignment horizontal="center" vertical="center"/>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5" fillId="0" borderId="10" xfId="6" applyFont="1" applyBorder="1" applyAlignment="1">
      <alignment horizontal="center" vertical="center" wrapText="1"/>
    </xf>
    <xf numFmtId="0" fontId="25" fillId="0" borderId="15" xfId="6" applyFont="1" applyBorder="1" applyAlignment="1">
      <alignment horizontal="center" vertical="center" wrapText="1"/>
    </xf>
    <xf numFmtId="0" fontId="25" fillId="0" borderId="11" xfId="6" applyFont="1" applyBorder="1" applyAlignment="1">
      <alignment horizontal="center" vertical="center" wrapText="1"/>
    </xf>
    <xf numFmtId="0" fontId="11" fillId="2" borderId="1" xfId="6" applyFont="1" applyFill="1" applyBorder="1" applyAlignment="1">
      <alignment horizontal="center" vertical="center" textRotation="255" wrapText="1"/>
    </xf>
    <xf numFmtId="0" fontId="11" fillId="2" borderId="2" xfId="6" applyFont="1" applyFill="1" applyBorder="1" applyAlignment="1">
      <alignment horizontal="center" vertical="center" textRotation="255" wrapText="1"/>
    </xf>
    <xf numFmtId="0" fontId="11" fillId="2" borderId="14" xfId="6" applyFont="1" applyFill="1" applyBorder="1" applyAlignment="1">
      <alignment horizontal="center" vertical="center" textRotation="255" wrapText="1"/>
    </xf>
    <xf numFmtId="0" fontId="11" fillId="2" borderId="10" xfId="6" applyFont="1" applyFill="1" applyBorder="1" applyAlignment="1">
      <alignment horizontal="center" vertical="center"/>
    </xf>
    <xf numFmtId="0" fontId="11" fillId="2" borderId="11" xfId="6" applyFont="1" applyFill="1" applyBorder="1" applyAlignment="1">
      <alignment horizontal="center" vertical="center"/>
    </xf>
    <xf numFmtId="0" fontId="11" fillId="0" borderId="0" xfId="6" applyFont="1" applyAlignment="1">
      <alignment horizontal="left" vertical="center" indent="1" shrinkToFit="1"/>
    </xf>
    <xf numFmtId="0" fontId="11" fillId="0" borderId="0" xfId="6" applyFont="1" applyAlignment="1">
      <alignment horizontal="right" vertical="center" shrinkToFit="1"/>
    </xf>
    <xf numFmtId="0" fontId="13" fillId="0" borderId="0" xfId="6" applyFont="1" applyAlignment="1">
      <alignment horizontal="center" vertical="center"/>
    </xf>
    <xf numFmtId="49" fontId="11" fillId="0" borderId="20" xfId="8" applyNumberFormat="1" applyFont="1" applyBorder="1" applyAlignment="1">
      <alignment horizontal="center" vertical="center"/>
    </xf>
    <xf numFmtId="49" fontId="11" fillId="0" borderId="40" xfId="8" applyNumberFormat="1" applyFont="1" applyBorder="1" applyAlignment="1">
      <alignment horizontal="center" vertical="center"/>
    </xf>
    <xf numFmtId="49" fontId="11" fillId="0" borderId="23" xfId="8" applyNumberFormat="1" applyFont="1" applyBorder="1" applyAlignment="1">
      <alignment horizontal="center" vertical="center"/>
    </xf>
    <xf numFmtId="49" fontId="11" fillId="0" borderId="41" xfId="8" applyNumberFormat="1" applyFont="1" applyBorder="1" applyAlignment="1">
      <alignment horizontal="center" vertical="center"/>
    </xf>
    <xf numFmtId="49" fontId="11" fillId="0" borderId="17" xfId="8" applyNumberFormat="1" applyFont="1" applyBorder="1" applyAlignment="1">
      <alignment horizontal="center" vertical="center"/>
    </xf>
    <xf numFmtId="49" fontId="11" fillId="0" borderId="39" xfId="8" applyNumberFormat="1" applyFont="1" applyBorder="1" applyAlignment="1">
      <alignment horizontal="center" vertical="center"/>
    </xf>
    <xf numFmtId="0" fontId="13" fillId="5" borderId="10" xfId="8" applyFont="1" applyFill="1" applyBorder="1" applyAlignment="1">
      <alignment horizontal="center" vertical="center"/>
    </xf>
    <xf numFmtId="0" fontId="13" fillId="5" borderId="15" xfId="8" applyFont="1" applyFill="1" applyBorder="1" applyAlignment="1">
      <alignment horizontal="center" vertical="center"/>
    </xf>
    <xf numFmtId="0" fontId="13" fillId="5" borderId="11" xfId="8" applyFont="1" applyFill="1" applyBorder="1" applyAlignment="1">
      <alignment horizontal="center" vertical="center"/>
    </xf>
    <xf numFmtId="0" fontId="11" fillId="6" borderId="10" xfId="8" applyFont="1" applyFill="1" applyBorder="1" applyAlignment="1">
      <alignment horizontal="left" vertical="center"/>
    </xf>
    <xf numFmtId="0" fontId="11" fillId="6" borderId="15" xfId="8" applyFont="1" applyFill="1" applyBorder="1" applyAlignment="1">
      <alignment horizontal="left" vertical="center"/>
    </xf>
    <xf numFmtId="0" fontId="11" fillId="6" borderId="11" xfId="8" applyFont="1" applyFill="1" applyBorder="1" applyAlignment="1">
      <alignment horizontal="left" vertical="center"/>
    </xf>
    <xf numFmtId="49" fontId="11" fillId="0" borderId="43" xfId="8" applyNumberFormat="1" applyFont="1" applyBorder="1" applyAlignment="1">
      <alignment horizontal="center" vertical="center"/>
    </xf>
    <xf numFmtId="49" fontId="11" fillId="0" borderId="44" xfId="8" applyNumberFormat="1" applyFont="1" applyBorder="1" applyAlignment="1">
      <alignment horizontal="center" vertical="center"/>
    </xf>
    <xf numFmtId="0" fontId="31" fillId="0" borderId="0" xfId="0" applyFont="1" applyAlignment="1">
      <alignment horizontal="center" vertical="center"/>
    </xf>
    <xf numFmtId="0" fontId="11" fillId="0" borderId="10" xfId="0" applyFont="1" applyBorder="1" applyAlignment="1">
      <alignment horizontal="center" vertical="center"/>
    </xf>
    <xf numFmtId="0" fontId="11" fillId="0" borderId="15" xfId="0" applyFont="1" applyBorder="1" applyAlignment="1">
      <alignment horizontal="center" vertical="center"/>
    </xf>
    <xf numFmtId="0" fontId="11" fillId="0" borderId="11" xfId="0" applyFont="1" applyBorder="1" applyAlignment="1">
      <alignment horizontal="center" vertical="center"/>
    </xf>
    <xf numFmtId="38" fontId="11" fillId="0" borderId="10" xfId="7" applyFont="1" applyBorder="1" applyAlignment="1">
      <alignment horizontal="center" vertical="center"/>
    </xf>
    <xf numFmtId="38" fontId="11" fillId="0" borderId="15" xfId="7" applyFont="1" applyBorder="1" applyAlignment="1">
      <alignment horizontal="center" vertical="center"/>
    </xf>
    <xf numFmtId="38" fontId="11" fillId="0" borderId="11" xfId="7" applyFont="1" applyBorder="1" applyAlignment="1">
      <alignment horizontal="center" vertical="center"/>
    </xf>
    <xf numFmtId="0" fontId="5" fillId="5" borderId="7" xfId="8" applyFont="1" applyFill="1" applyBorder="1" applyAlignment="1">
      <alignment horizontal="center" vertical="center"/>
    </xf>
    <xf numFmtId="0" fontId="5" fillId="5" borderId="8" xfId="8" applyFont="1" applyFill="1" applyBorder="1" applyAlignment="1">
      <alignment horizontal="center" vertical="center"/>
    </xf>
    <xf numFmtId="0" fontId="5" fillId="5" borderId="9" xfId="8" applyFont="1" applyFill="1" applyBorder="1" applyAlignment="1">
      <alignment horizontal="center" vertical="center"/>
    </xf>
    <xf numFmtId="0" fontId="13" fillId="5" borderId="7" xfId="8" applyFont="1" applyFill="1" applyBorder="1" applyAlignment="1">
      <alignment horizontal="center" vertical="center"/>
    </xf>
    <xf numFmtId="0" fontId="13" fillId="5" borderId="8" xfId="8" applyFont="1" applyFill="1" applyBorder="1" applyAlignment="1">
      <alignment horizontal="center" vertical="center"/>
    </xf>
    <xf numFmtId="0" fontId="13" fillId="5" borderId="9" xfId="8" applyFont="1" applyFill="1" applyBorder="1" applyAlignment="1">
      <alignment horizontal="center" vertical="center"/>
    </xf>
    <xf numFmtId="0" fontId="11" fillId="5" borderId="56" xfId="8" applyFont="1" applyFill="1" applyBorder="1" applyAlignment="1">
      <alignment horizontal="center" vertical="center"/>
    </xf>
    <xf numFmtId="0" fontId="11" fillId="5" borderId="79" xfId="8" applyFont="1" applyFill="1" applyBorder="1" applyAlignment="1">
      <alignment horizontal="center" vertical="center"/>
    </xf>
    <xf numFmtId="0" fontId="11" fillId="5" borderId="55" xfId="8" applyFont="1" applyFill="1" applyBorder="1" applyAlignment="1">
      <alignment horizontal="center" vertical="center"/>
    </xf>
    <xf numFmtId="0" fontId="13" fillId="0" borderId="10" xfId="8" applyFont="1" applyBorder="1" applyAlignment="1">
      <alignment horizontal="center" vertical="center"/>
    </xf>
    <xf numFmtId="0" fontId="13" fillId="0" borderId="15" xfId="8" applyFont="1" applyBorder="1" applyAlignment="1">
      <alignment horizontal="center" vertical="center"/>
    </xf>
    <xf numFmtId="0" fontId="13" fillId="0" borderId="11" xfId="8" applyFont="1" applyBorder="1" applyAlignment="1">
      <alignment horizontal="center" vertical="center"/>
    </xf>
    <xf numFmtId="0" fontId="16" fillId="0" borderId="0" xfId="6" applyFont="1" applyAlignment="1">
      <alignment horizontal="left" vertical="center" wrapText="1"/>
    </xf>
    <xf numFmtId="0" fontId="11" fillId="0" borderId="0" xfId="6" applyFont="1" applyAlignment="1">
      <alignment horizontal="center" vertical="center"/>
    </xf>
    <xf numFmtId="0" fontId="19" fillId="0" borderId="0" xfId="6" applyFont="1" applyAlignment="1">
      <alignment horizontal="center" vertical="center" shrinkToFit="1"/>
    </xf>
    <xf numFmtId="0" fontId="7" fillId="0" borderId="66" xfId="0" applyFont="1" applyBorder="1" applyAlignment="1">
      <alignment horizontal="center" vertical="center"/>
    </xf>
    <xf numFmtId="0" fontId="7" fillId="0" borderId="65" xfId="0" applyFont="1" applyBorder="1" applyAlignment="1">
      <alignment horizontal="center" vertical="center"/>
    </xf>
    <xf numFmtId="0" fontId="7" fillId="0" borderId="62" xfId="0" applyFont="1" applyBorder="1" applyAlignment="1">
      <alignment horizontal="center" vertical="center"/>
    </xf>
    <xf numFmtId="0" fontId="7" fillId="0" borderId="51"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61" xfId="0" applyFont="1" applyBorder="1" applyAlignment="1">
      <alignment horizontal="center" vertical="center"/>
    </xf>
    <xf numFmtId="0" fontId="22" fillId="0" borderId="60" xfId="0" applyFont="1" applyBorder="1" applyAlignment="1">
      <alignment horizontal="center" vertical="center"/>
    </xf>
    <xf numFmtId="177" fontId="14" fillId="4" borderId="56" xfId="0" applyNumberFormat="1" applyFont="1" applyFill="1" applyBorder="1" applyAlignment="1">
      <alignment horizontal="right" vertical="center"/>
    </xf>
    <xf numFmtId="177" fontId="14" fillId="4" borderId="55" xfId="0" applyNumberFormat="1" applyFont="1" applyFill="1" applyBorder="1" applyAlignment="1">
      <alignment horizontal="right" vertical="center"/>
    </xf>
    <xf numFmtId="177" fontId="14" fillId="0" borderId="50" xfId="0" applyNumberFormat="1" applyFont="1" applyBorder="1" applyAlignment="1">
      <alignment horizontal="right" vertical="center"/>
    </xf>
    <xf numFmtId="177" fontId="14" fillId="0" borderId="49" xfId="0" applyNumberFormat="1" applyFont="1" applyBorder="1" applyAlignment="1">
      <alignment horizontal="right" vertical="center"/>
    </xf>
    <xf numFmtId="0" fontId="3" fillId="0" borderId="0" xfId="6" applyFont="1" applyAlignment="1">
      <alignment vertical="center" shrinkToFit="1"/>
    </xf>
    <xf numFmtId="0" fontId="7" fillId="0" borderId="64"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47" xfId="0" applyFont="1" applyBorder="1" applyAlignment="1">
      <alignment horizontal="center" vertical="center"/>
    </xf>
    <xf numFmtId="0" fontId="7" fillId="0" borderId="64" xfId="0" applyFont="1" applyBorder="1" applyAlignment="1">
      <alignment horizontal="center" vertical="center"/>
    </xf>
    <xf numFmtId="0" fontId="7" fillId="0" borderId="48" xfId="0" applyFont="1" applyBorder="1" applyAlignment="1">
      <alignment horizontal="center" vertical="center"/>
    </xf>
    <xf numFmtId="0" fontId="7" fillId="0" borderId="66"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51" xfId="0" applyFont="1" applyBorder="1" applyAlignment="1">
      <alignment horizontal="center" vertical="center" wrapText="1"/>
    </xf>
    <xf numFmtId="0" fontId="7" fillId="8" borderId="68" xfId="0" applyFont="1" applyFill="1" applyBorder="1" applyAlignment="1">
      <alignment horizontal="center" vertical="center" wrapText="1"/>
    </xf>
    <xf numFmtId="0" fontId="7" fillId="8" borderId="67" xfId="0" applyFont="1" applyFill="1" applyBorder="1" applyAlignment="1">
      <alignment horizontal="center" vertical="center" wrapText="1"/>
    </xf>
    <xf numFmtId="0" fontId="7" fillId="0" borderId="61" xfId="0" applyFont="1" applyBorder="1" applyAlignment="1">
      <alignment horizontal="center" vertical="center" wrapText="1"/>
    </xf>
    <xf numFmtId="0" fontId="7" fillId="0" borderId="101" xfId="0" applyFont="1" applyBorder="1" applyAlignment="1">
      <alignment horizontal="center" vertical="center" wrapText="1"/>
    </xf>
    <xf numFmtId="0" fontId="11" fillId="0" borderId="77" xfId="0" applyFont="1" applyBorder="1" applyAlignment="1">
      <alignment horizontal="center" vertical="center"/>
    </xf>
    <xf numFmtId="0" fontId="11" fillId="0" borderId="76" xfId="0" applyFont="1" applyBorder="1" applyAlignment="1">
      <alignment horizontal="center" vertical="center"/>
    </xf>
    <xf numFmtId="0" fontId="11" fillId="0" borderId="78" xfId="0" applyFont="1" applyBorder="1" applyAlignment="1">
      <alignment horizontal="center" vertical="center"/>
    </xf>
    <xf numFmtId="0" fontId="28" fillId="0" borderId="12" xfId="0" applyFont="1" applyBorder="1" applyAlignment="1">
      <alignment horizontal="center" vertical="center"/>
    </xf>
    <xf numFmtId="0" fontId="28" fillId="0" borderId="9" xfId="0" applyFont="1" applyBorder="1" applyAlignment="1">
      <alignment horizontal="center" vertical="center"/>
    </xf>
    <xf numFmtId="0" fontId="11" fillId="0" borderId="1" xfId="0" applyFont="1" applyBorder="1" applyAlignment="1">
      <alignment horizontal="center" vertical="center" wrapText="1" shrinkToFit="1"/>
    </xf>
    <xf numFmtId="0" fontId="11" fillId="0" borderId="14" xfId="0" applyFont="1" applyBorder="1" applyAlignment="1">
      <alignment horizontal="center" vertical="center" wrapText="1" shrinkToFit="1"/>
    </xf>
    <xf numFmtId="0" fontId="11" fillId="0" borderId="77" xfId="0" applyFont="1" applyBorder="1" applyAlignment="1">
      <alignment horizontal="center" vertical="center" wrapText="1"/>
    </xf>
    <xf numFmtId="0" fontId="11" fillId="0" borderId="76" xfId="0" applyFont="1" applyBorder="1" applyAlignment="1">
      <alignment horizontal="center" vertical="center" wrapText="1"/>
    </xf>
    <xf numFmtId="0" fontId="11" fillId="0" borderId="78" xfId="0" applyFont="1" applyBorder="1" applyAlignment="1">
      <alignment horizontal="center" vertical="center" wrapText="1"/>
    </xf>
    <xf numFmtId="178" fontId="12" fillId="0" borderId="3" xfId="7" applyNumberFormat="1" applyFont="1" applyBorder="1" applyAlignment="1">
      <alignment horizontal="center" vertical="center"/>
    </xf>
    <xf numFmtId="178" fontId="12" fillId="0" borderId="4" xfId="7" applyNumberFormat="1" applyFont="1" applyBorder="1" applyAlignment="1">
      <alignment horizontal="center" vertical="center"/>
    </xf>
    <xf numFmtId="178" fontId="12" fillId="0" borderId="12" xfId="7" applyNumberFormat="1" applyFont="1" applyBorder="1" applyAlignment="1">
      <alignment horizontal="center" vertical="center"/>
    </xf>
    <xf numFmtId="178" fontId="12" fillId="0" borderId="7" xfId="7" applyNumberFormat="1" applyFont="1" applyBorder="1" applyAlignment="1">
      <alignment horizontal="center" vertical="center"/>
    </xf>
    <xf numFmtId="178" fontId="12" fillId="0" borderId="8" xfId="7" applyNumberFormat="1" applyFont="1" applyBorder="1" applyAlignment="1">
      <alignment horizontal="center" vertical="center"/>
    </xf>
    <xf numFmtId="178" fontId="12" fillId="0" borderId="9" xfId="7" applyNumberFormat="1"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178" fontId="12" fillId="8" borderId="103" xfId="7" applyNumberFormat="1" applyFont="1" applyFill="1" applyBorder="1" applyAlignment="1">
      <alignment horizontal="center" vertical="center"/>
    </xf>
    <xf numFmtId="178" fontId="12" fillId="8" borderId="104" xfId="7" applyNumberFormat="1" applyFont="1" applyFill="1" applyBorder="1" applyAlignment="1">
      <alignment horizontal="center" vertical="center"/>
    </xf>
    <xf numFmtId="0" fontId="20" fillId="0" borderId="3" xfId="0" applyFont="1" applyBorder="1" applyAlignment="1">
      <alignment horizontal="center" vertical="center" wrapText="1" shrinkToFit="1"/>
    </xf>
    <xf numFmtId="0" fontId="20" fillId="0" borderId="4" xfId="0" applyFont="1" applyBorder="1" applyAlignment="1">
      <alignment horizontal="center" vertical="center" wrapText="1" shrinkToFit="1"/>
    </xf>
    <xf numFmtId="0" fontId="20" fillId="0" borderId="12" xfId="0" applyFont="1" applyBorder="1" applyAlignment="1">
      <alignment horizontal="center" vertical="center" wrapText="1" shrinkToFit="1"/>
    </xf>
    <xf numFmtId="0" fontId="20" fillId="0" borderId="7" xfId="0" applyFont="1" applyBorder="1" applyAlignment="1">
      <alignment horizontal="center" vertical="center" wrapText="1" shrinkToFit="1"/>
    </xf>
    <xf numFmtId="0" fontId="20" fillId="0" borderId="8" xfId="0" applyFont="1" applyBorder="1" applyAlignment="1">
      <alignment horizontal="center" vertical="center" wrapText="1" shrinkToFit="1"/>
    </xf>
    <xf numFmtId="0" fontId="20" fillId="0" borderId="9" xfId="0" applyFont="1" applyBorder="1" applyAlignment="1">
      <alignment horizontal="center" vertical="center" wrapText="1" shrinkToFit="1"/>
    </xf>
    <xf numFmtId="0" fontId="11" fillId="0" borderId="72" xfId="0" applyFont="1" applyBorder="1" applyAlignment="1">
      <alignment horizontal="center" vertical="center"/>
    </xf>
    <xf numFmtId="0" fontId="28" fillId="0" borderId="90" xfId="0" applyFont="1" applyBorder="1" applyAlignment="1">
      <alignment horizontal="center" vertical="center" wrapText="1"/>
    </xf>
    <xf numFmtId="0" fontId="28" fillId="0" borderId="91" xfId="0" applyFont="1" applyBorder="1" applyAlignment="1">
      <alignment horizontal="center" vertical="center" wrapText="1"/>
    </xf>
    <xf numFmtId="0" fontId="11" fillId="0" borderId="73" xfId="0" applyFont="1" applyBorder="1" applyAlignment="1">
      <alignment horizontal="center" vertical="center"/>
    </xf>
    <xf numFmtId="0" fontId="16" fillId="0" borderId="0" xfId="6" applyFont="1" applyAlignment="1">
      <alignment horizontal="left" vertical="top" wrapText="1"/>
    </xf>
    <xf numFmtId="0" fontId="31" fillId="0" borderId="8" xfId="6" applyFont="1" applyBorder="1" applyAlignment="1">
      <alignment horizontal="left" vertical="center"/>
    </xf>
    <xf numFmtId="0" fontId="11" fillId="0" borderId="0" xfId="6" applyFont="1" applyAlignment="1">
      <alignment horizontal="distributed" vertical="center"/>
    </xf>
    <xf numFmtId="0" fontId="13" fillId="0" borderId="0" xfId="6" applyFont="1" applyAlignment="1">
      <alignment horizontal="distributed" vertical="center" indent="2"/>
    </xf>
  </cellXfs>
  <cellStyles count="10">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6" xr:uid="{00000000-0005-0000-0000-000004000000}"/>
    <cellStyle name="Percent" xfId="1" xr:uid="{00000000-0005-0000-0000-000005000000}"/>
    <cellStyle name="桁区切り" xfId="7" builtinId="6"/>
    <cellStyle name="標準" xfId="0" builtinId="0"/>
    <cellStyle name="標準 2" xfId="9" xr:uid="{A940D0E2-0EED-4F36-AFE2-ABCFDBB56AA1}"/>
    <cellStyle name="標準 3" xfId="8" xr:uid="{A151F037-6D9F-427E-8F3B-F6CC27AE63C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80596</xdr:colOff>
      <xdr:row>9</xdr:row>
      <xdr:rowOff>7327</xdr:rowOff>
    </xdr:from>
    <xdr:to>
      <xdr:col>12</xdr:col>
      <xdr:colOff>402981</xdr:colOff>
      <xdr:row>10</xdr:row>
      <xdr:rowOff>0</xdr:rowOff>
    </xdr:to>
    <xdr:sp macro="" textlink="">
      <xdr:nvSpPr>
        <xdr:cNvPr id="2" name="楕円 1">
          <a:extLst>
            <a:ext uri="{FF2B5EF4-FFF2-40B4-BE49-F238E27FC236}">
              <a16:creationId xmlns:a16="http://schemas.microsoft.com/office/drawing/2014/main" id="{00000000-0008-0000-0400-000002000000}"/>
            </a:ext>
          </a:extLst>
        </xdr:cNvPr>
        <xdr:cNvSpPr/>
      </xdr:nvSpPr>
      <xdr:spPr>
        <a:xfrm>
          <a:off x="6667500" y="1472712"/>
          <a:ext cx="322385" cy="234461"/>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80596</xdr:colOff>
      <xdr:row>17</xdr:row>
      <xdr:rowOff>7327</xdr:rowOff>
    </xdr:from>
    <xdr:to>
      <xdr:col>12</xdr:col>
      <xdr:colOff>402981</xdr:colOff>
      <xdr:row>18</xdr:row>
      <xdr:rowOff>0</xdr:rowOff>
    </xdr:to>
    <xdr:sp macro="" textlink="">
      <xdr:nvSpPr>
        <xdr:cNvPr id="2" name="楕円 1">
          <a:extLst>
            <a:ext uri="{FF2B5EF4-FFF2-40B4-BE49-F238E27FC236}">
              <a16:creationId xmlns:a16="http://schemas.microsoft.com/office/drawing/2014/main" id="{908012FF-EBCF-4DF2-8D33-FE43295C957E}"/>
            </a:ext>
          </a:extLst>
        </xdr:cNvPr>
        <xdr:cNvSpPr/>
      </xdr:nvSpPr>
      <xdr:spPr>
        <a:xfrm>
          <a:off x="7672021" y="3874477"/>
          <a:ext cx="322385" cy="306998"/>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1CDFD-6092-46F4-B2EF-712383D7A49C}">
  <sheetPr>
    <pageSetUpPr fitToPage="1"/>
  </sheetPr>
  <dimension ref="A1:K33"/>
  <sheetViews>
    <sheetView view="pageBreakPreview" zoomScale="70" zoomScaleNormal="100" zoomScaleSheetLayoutView="70" workbookViewId="0">
      <selection activeCell="F21" sqref="F21"/>
    </sheetView>
  </sheetViews>
  <sheetFormatPr defaultColWidth="9" defaultRowHeight="13.5" x14ac:dyDescent="0.15"/>
  <cols>
    <col min="1" max="3" width="7.875" style="1" customWidth="1"/>
    <col min="4" max="5" width="7.125" style="1" customWidth="1"/>
    <col min="6" max="7" width="9.125" style="1" customWidth="1"/>
    <col min="8" max="11" width="7.625" style="1" customWidth="1"/>
    <col min="12" max="16384" width="9" style="1"/>
  </cols>
  <sheetData>
    <row r="1" spans="1:11" ht="20.100000000000001" customHeight="1" x14ac:dyDescent="0.15">
      <c r="A1" s="362" t="s">
        <v>153</v>
      </c>
      <c r="B1" s="362"/>
      <c r="J1" s="365"/>
      <c r="K1" s="366"/>
    </row>
    <row r="2" spans="1:11" ht="20.100000000000001" customHeight="1" x14ac:dyDescent="0.15">
      <c r="A2" s="18"/>
      <c r="J2" s="4"/>
      <c r="K2" s="5"/>
    </row>
    <row r="3" spans="1:11" ht="20.100000000000001" customHeight="1" x14ac:dyDescent="0.15">
      <c r="A3" s="19"/>
    </row>
    <row r="4" spans="1:11" ht="20.100000000000001" customHeight="1" x14ac:dyDescent="0.15">
      <c r="I4" s="367" t="s">
        <v>106</v>
      </c>
      <c r="J4" s="367"/>
      <c r="K4" s="367"/>
    </row>
    <row r="5" spans="1:11" ht="20.45" customHeight="1" x14ac:dyDescent="0.15">
      <c r="I5" s="23"/>
      <c r="J5" s="23"/>
      <c r="K5" s="23"/>
    </row>
    <row r="6" spans="1:11" ht="20.45" customHeight="1" x14ac:dyDescent="0.15">
      <c r="A6" s="362" t="s">
        <v>154</v>
      </c>
      <c r="B6" s="362"/>
      <c r="C6" s="362"/>
      <c r="D6" s="362"/>
      <c r="E6" s="362"/>
    </row>
    <row r="7" spans="1:11" ht="20.45" customHeight="1" x14ac:dyDescent="0.15">
      <c r="A7" s="368" t="s">
        <v>155</v>
      </c>
      <c r="B7" s="369"/>
      <c r="C7" s="369"/>
      <c r="D7" s="369"/>
      <c r="E7" s="369"/>
      <c r="F7" s="24"/>
      <c r="G7" s="24"/>
      <c r="H7" s="24"/>
      <c r="I7" s="24"/>
      <c r="J7" s="24"/>
      <c r="K7" s="24"/>
    </row>
    <row r="8" spans="1:11" ht="20.45" customHeight="1" x14ac:dyDescent="0.15">
      <c r="A8" s="24"/>
      <c r="B8" s="24"/>
      <c r="C8" s="24"/>
      <c r="D8" s="24"/>
      <c r="E8" s="24"/>
      <c r="F8" s="24"/>
      <c r="G8" s="24"/>
      <c r="H8" s="24"/>
      <c r="I8" s="24"/>
      <c r="J8" s="24"/>
      <c r="K8" s="24"/>
    </row>
    <row r="9" spans="1:11" ht="20.45" customHeight="1" x14ac:dyDescent="0.15">
      <c r="A9" s="19"/>
    </row>
    <row r="10" spans="1:11" ht="20.45" customHeight="1" x14ac:dyDescent="0.15">
      <c r="B10" s="24"/>
      <c r="C10" s="24"/>
      <c r="F10" s="370" t="s">
        <v>5</v>
      </c>
      <c r="G10" s="370"/>
      <c r="H10" s="24"/>
      <c r="I10" s="126"/>
      <c r="J10" s="126"/>
      <c r="K10" s="126"/>
    </row>
    <row r="11" spans="1:11" ht="20.45" customHeight="1" x14ac:dyDescent="0.15">
      <c r="B11" s="24"/>
      <c r="C11" s="24"/>
      <c r="F11" s="370" t="s">
        <v>6</v>
      </c>
      <c r="G11" s="370"/>
      <c r="H11" s="24"/>
      <c r="I11" s="126"/>
      <c r="J11" s="126"/>
      <c r="K11" s="126"/>
    </row>
    <row r="12" spans="1:11" ht="20.45" customHeight="1" x14ac:dyDescent="0.15">
      <c r="B12" s="18"/>
      <c r="F12" s="370" t="s">
        <v>31</v>
      </c>
      <c r="G12" s="370"/>
      <c r="H12" s="24"/>
      <c r="I12" s="126"/>
      <c r="J12" s="126"/>
      <c r="K12" s="23" t="s">
        <v>8</v>
      </c>
    </row>
    <row r="13" spans="1:11" ht="20.45" customHeight="1" x14ac:dyDescent="0.15">
      <c r="B13" s="18"/>
      <c r="D13" s="119"/>
      <c r="E13" s="119"/>
      <c r="F13" s="119"/>
      <c r="G13" s="125"/>
      <c r="H13" s="125"/>
      <c r="I13" s="125"/>
      <c r="J13" s="125"/>
      <c r="K13" s="23"/>
    </row>
    <row r="14" spans="1:11" ht="20.45" customHeight="1" x14ac:dyDescent="0.15">
      <c r="A14" s="19"/>
    </row>
    <row r="15" spans="1:11" ht="20.45" customHeight="1" x14ac:dyDescent="0.15">
      <c r="A15" s="364" t="s">
        <v>149</v>
      </c>
      <c r="B15" s="364"/>
      <c r="C15" s="364"/>
      <c r="D15" s="364"/>
      <c r="E15" s="364"/>
      <c r="F15" s="364"/>
      <c r="G15" s="364"/>
      <c r="H15" s="364"/>
      <c r="I15" s="364"/>
      <c r="J15" s="364"/>
      <c r="K15" s="364"/>
    </row>
    <row r="16" spans="1:11" ht="20.25" customHeight="1" x14ac:dyDescent="0.15">
      <c r="A16" s="364" t="s">
        <v>175</v>
      </c>
      <c r="B16" s="364"/>
      <c r="C16" s="364"/>
      <c r="D16" s="364"/>
      <c r="E16" s="364"/>
      <c r="F16" s="364"/>
      <c r="G16" s="364"/>
      <c r="H16" s="364"/>
      <c r="I16" s="364"/>
      <c r="J16" s="364"/>
      <c r="K16" s="364"/>
    </row>
    <row r="17" spans="1:11" ht="20.45" customHeight="1" x14ac:dyDescent="0.15">
      <c r="A17" s="19"/>
    </row>
    <row r="18" spans="1:11" ht="20.25" customHeight="1" x14ac:dyDescent="0.15">
      <c r="A18" s="19"/>
    </row>
    <row r="19" spans="1:11" ht="121.5" customHeight="1" x14ac:dyDescent="0.15">
      <c r="A19" s="363" t="s">
        <v>151</v>
      </c>
      <c r="B19" s="363"/>
      <c r="C19" s="363"/>
      <c r="D19" s="363"/>
      <c r="E19" s="363"/>
      <c r="F19" s="363"/>
      <c r="G19" s="363"/>
      <c r="H19" s="363"/>
      <c r="I19" s="363"/>
      <c r="J19" s="363"/>
      <c r="K19" s="363"/>
    </row>
    <row r="20" spans="1:11" ht="20.25" customHeight="1" x14ac:dyDescent="0.15">
      <c r="A20" s="49"/>
      <c r="B20" s="20"/>
    </row>
    <row r="21" spans="1:11" ht="20.25" customHeight="1" x14ac:dyDescent="0.15">
      <c r="A21" s="19"/>
    </row>
    <row r="22" spans="1:11" s="49" customFormat="1" ht="20.45" customHeight="1" x14ac:dyDescent="0.15">
      <c r="A22" s="362"/>
      <c r="B22" s="362"/>
      <c r="C22" s="362"/>
    </row>
    <row r="23" spans="1:11" s="49" customFormat="1" ht="20.45" customHeight="1" x14ac:dyDescent="0.15">
      <c r="I23" s="197"/>
      <c r="J23" s="197"/>
      <c r="K23" s="197"/>
    </row>
    <row r="24" spans="1:11" s="49" customFormat="1" ht="20.45" customHeight="1" x14ac:dyDescent="0.15">
      <c r="A24" s="129"/>
    </row>
    <row r="25" spans="1:11" ht="20.25" customHeight="1" x14ac:dyDescent="0.15">
      <c r="A25" s="124"/>
      <c r="B25" s="124"/>
      <c r="C25" s="124"/>
      <c r="D25" s="124"/>
      <c r="E25" s="124"/>
      <c r="F25" s="124"/>
      <c r="G25" s="124"/>
      <c r="H25" s="124"/>
      <c r="I25" s="124"/>
      <c r="J25" s="124"/>
      <c r="K25" s="124"/>
    </row>
    <row r="26" spans="1:11" ht="20.25" customHeight="1" x14ac:dyDescent="0.15">
      <c r="A26" s="20"/>
    </row>
    <row r="27" spans="1:11" ht="20.25" customHeight="1" x14ac:dyDescent="0.15">
      <c r="A27" s="20"/>
    </row>
    <row r="28" spans="1:11" ht="20.25" customHeight="1" x14ac:dyDescent="0.15">
      <c r="A28" s="5"/>
      <c r="B28" s="5"/>
      <c r="C28" s="5"/>
    </row>
    <row r="29" spans="1:11" ht="20.25" customHeight="1" x14ac:dyDescent="0.15">
      <c r="A29" s="19"/>
    </row>
    <row r="30" spans="1:11" ht="20.25" customHeight="1" x14ac:dyDescent="0.15">
      <c r="A30" s="19"/>
    </row>
    <row r="31" spans="1:11" ht="20.25" customHeight="1" x14ac:dyDescent="0.15">
      <c r="A31" s="19"/>
    </row>
    <row r="32" spans="1:11" ht="20.25" customHeight="1" x14ac:dyDescent="0.15">
      <c r="A32" s="19"/>
    </row>
    <row r="33" spans="1:1" ht="14.25" x14ac:dyDescent="0.15">
      <c r="A33" s="18"/>
    </row>
  </sheetData>
  <mergeCells count="12">
    <mergeCell ref="A22:C22"/>
    <mergeCell ref="A19:K19"/>
    <mergeCell ref="A16:K16"/>
    <mergeCell ref="A15:K15"/>
    <mergeCell ref="J1:K1"/>
    <mergeCell ref="I4:K4"/>
    <mergeCell ref="A6:E6"/>
    <mergeCell ref="A7:E7"/>
    <mergeCell ref="A1:B1"/>
    <mergeCell ref="F10:G10"/>
    <mergeCell ref="F11:G11"/>
    <mergeCell ref="F12:G12"/>
  </mergeCells>
  <phoneticPr fontId="2"/>
  <printOptions horizontalCentered="1"/>
  <pageMargins left="0.9055118110236221" right="0.51181102362204722" top="0.55118110236220474" bottom="0.98425196850393704" header="0" footer="0.51181102362204722"/>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view="pageBreakPreview" topLeftCell="A10" zoomScale="70" zoomScaleNormal="100" zoomScaleSheetLayoutView="70" workbookViewId="0">
      <selection activeCell="S19" sqref="S19"/>
    </sheetView>
  </sheetViews>
  <sheetFormatPr defaultColWidth="9" defaultRowHeight="13.5" x14ac:dyDescent="0.15"/>
  <cols>
    <col min="1" max="1" width="4.125" style="17" customWidth="1"/>
    <col min="2" max="2" width="20.625" style="17" customWidth="1"/>
    <col min="3" max="3" width="10.625" style="17" customWidth="1"/>
    <col min="4" max="4" width="50.625" style="17" customWidth="1"/>
    <col min="5" max="16384" width="9" style="17"/>
  </cols>
  <sheetData>
    <row r="1" spans="1:4" ht="20.100000000000001" customHeight="1" x14ac:dyDescent="0.15">
      <c r="A1" s="362" t="s">
        <v>156</v>
      </c>
      <c r="B1" s="362"/>
      <c r="C1" s="1"/>
      <c r="D1" s="1"/>
    </row>
    <row r="2" spans="1:4" ht="20.100000000000001" customHeight="1" x14ac:dyDescent="0.15">
      <c r="A2" s="20"/>
      <c r="B2" s="1"/>
      <c r="C2" s="1"/>
      <c r="D2" s="1"/>
    </row>
    <row r="3" spans="1:4" ht="20.100000000000001" customHeight="1" x14ac:dyDescent="0.15">
      <c r="A3" s="22"/>
      <c r="B3" s="22"/>
      <c r="C3" s="22"/>
      <c r="D3" s="225" t="s">
        <v>0</v>
      </c>
    </row>
    <row r="4" spans="1:4" ht="20.100000000000001" customHeight="1" x14ac:dyDescent="0.15">
      <c r="A4" s="18"/>
      <c r="B4" s="22"/>
      <c r="C4" s="22"/>
      <c r="D4" s="22"/>
    </row>
    <row r="5" spans="1:4" ht="20.100000000000001" customHeight="1" x14ac:dyDescent="0.15">
      <c r="A5" s="364" t="s">
        <v>149</v>
      </c>
      <c r="B5" s="364"/>
      <c r="C5" s="364"/>
      <c r="D5" s="364"/>
    </row>
    <row r="6" spans="1:4" ht="20.100000000000001" customHeight="1" x14ac:dyDescent="0.15">
      <c r="A6" s="364" t="s">
        <v>157</v>
      </c>
      <c r="B6" s="364"/>
      <c r="C6" s="364"/>
      <c r="D6" s="364"/>
    </row>
    <row r="7" spans="1:4" ht="20.100000000000001" customHeight="1" x14ac:dyDescent="0.15">
      <c r="A7" s="1"/>
      <c r="B7" s="1"/>
      <c r="C7" s="1"/>
      <c r="D7" s="1"/>
    </row>
    <row r="8" spans="1:4" ht="20.100000000000001" customHeight="1" x14ac:dyDescent="0.15">
      <c r="A8" s="234" t="s">
        <v>170</v>
      </c>
      <c r="B8" s="245" t="s">
        <v>171</v>
      </c>
      <c r="C8" s="233" t="s">
        <v>172</v>
      </c>
      <c r="D8" s="246" t="s">
        <v>226</v>
      </c>
    </row>
    <row r="9" spans="1:4" ht="69.95" customHeight="1" x14ac:dyDescent="0.15">
      <c r="A9" s="235"/>
      <c r="B9" s="314"/>
      <c r="C9" s="315"/>
      <c r="D9" s="316"/>
    </row>
    <row r="10" spans="1:4" ht="69.95" customHeight="1" x14ac:dyDescent="0.15">
      <c r="A10" s="235"/>
      <c r="B10" s="314"/>
      <c r="C10" s="315"/>
      <c r="D10" s="316"/>
    </row>
    <row r="11" spans="1:4" ht="69.95" customHeight="1" x14ac:dyDescent="0.15">
      <c r="A11" s="235"/>
      <c r="B11" s="314"/>
      <c r="C11" s="315"/>
      <c r="D11" s="316"/>
    </row>
    <row r="12" spans="1:4" ht="69.95" customHeight="1" x14ac:dyDescent="0.15">
      <c r="A12" s="235"/>
      <c r="B12" s="314"/>
      <c r="C12" s="315"/>
      <c r="D12" s="316"/>
    </row>
    <row r="13" spans="1:4" ht="69.95" customHeight="1" x14ac:dyDescent="0.15">
      <c r="A13" s="235"/>
      <c r="B13" s="314"/>
      <c r="C13" s="315"/>
      <c r="D13" s="316"/>
    </row>
    <row r="14" spans="1:4" ht="69.95" customHeight="1" x14ac:dyDescent="0.15">
      <c r="A14" s="235"/>
      <c r="B14" s="314"/>
      <c r="C14" s="315"/>
      <c r="D14" s="316"/>
    </row>
    <row r="15" spans="1:4" ht="69.95" customHeight="1" x14ac:dyDescent="0.15">
      <c r="A15" s="235"/>
      <c r="B15" s="314"/>
      <c r="C15" s="315"/>
      <c r="D15" s="316"/>
    </row>
    <row r="16" spans="1:4" ht="69.95" customHeight="1" x14ac:dyDescent="0.15">
      <c r="A16" s="235"/>
      <c r="B16" s="314"/>
      <c r="C16" s="315"/>
      <c r="D16" s="316"/>
    </row>
    <row r="17" spans="1:4" ht="24.95" customHeight="1" x14ac:dyDescent="0.15">
      <c r="A17" s="371" t="s">
        <v>1</v>
      </c>
      <c r="B17" s="245" t="s">
        <v>2</v>
      </c>
      <c r="C17" s="374"/>
      <c r="D17" s="375"/>
    </row>
    <row r="18" spans="1:4" ht="24.95" customHeight="1" x14ac:dyDescent="0.15">
      <c r="A18" s="372"/>
      <c r="B18" s="245" t="s">
        <v>3</v>
      </c>
      <c r="C18" s="374"/>
      <c r="D18" s="375"/>
    </row>
    <row r="19" spans="1:4" ht="24.95" customHeight="1" x14ac:dyDescent="0.15">
      <c r="A19" s="373"/>
      <c r="B19" s="245" t="s">
        <v>4</v>
      </c>
      <c r="C19" s="374"/>
      <c r="D19" s="375"/>
    </row>
  </sheetData>
  <mergeCells count="7">
    <mergeCell ref="A1:B1"/>
    <mergeCell ref="A17:A19"/>
    <mergeCell ref="C17:D17"/>
    <mergeCell ref="C18:D18"/>
    <mergeCell ref="C19:D19"/>
    <mergeCell ref="A5:D5"/>
    <mergeCell ref="A6:D6"/>
  </mergeCells>
  <phoneticPr fontId="2"/>
  <pageMargins left="0.9055118110236221" right="0.70866141732283472" top="0.55118110236220474" bottom="0.74803149606299213" header="0"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9"/>
  <sheetViews>
    <sheetView view="pageBreakPreview" topLeftCell="A10" zoomScale="90" zoomScaleNormal="100" zoomScaleSheetLayoutView="90" workbookViewId="0">
      <selection activeCell="D24" sqref="D24:E24"/>
    </sheetView>
  </sheetViews>
  <sheetFormatPr defaultColWidth="9" defaultRowHeight="13.5" x14ac:dyDescent="0.15"/>
  <cols>
    <col min="1" max="3" width="8.625" style="1" customWidth="1"/>
    <col min="4" max="5" width="6.125" style="1" customWidth="1"/>
    <col min="6" max="11" width="7.875" style="1" customWidth="1"/>
    <col min="12" max="16384" width="9" style="1"/>
  </cols>
  <sheetData>
    <row r="1" spans="1:11" ht="20.100000000000001" customHeight="1" x14ac:dyDescent="0.15">
      <c r="A1" s="18" t="s">
        <v>158</v>
      </c>
      <c r="J1" s="365"/>
      <c r="K1" s="366"/>
    </row>
    <row r="2" spans="1:11" ht="20.100000000000001" customHeight="1" x14ac:dyDescent="0.15">
      <c r="A2" s="18"/>
      <c r="J2" s="4"/>
      <c r="K2" s="5"/>
    </row>
    <row r="3" spans="1:11" ht="20.100000000000001" customHeight="1" x14ac:dyDescent="0.15">
      <c r="A3" s="19"/>
    </row>
    <row r="4" spans="1:11" ht="20.100000000000001" customHeight="1" x14ac:dyDescent="0.15">
      <c r="I4" s="367" t="s">
        <v>106</v>
      </c>
      <c r="J4" s="367"/>
      <c r="K4" s="367"/>
    </row>
    <row r="5" spans="1:11" ht="20.45" customHeight="1" x14ac:dyDescent="0.15">
      <c r="I5" s="23"/>
      <c r="J5" s="23"/>
      <c r="K5" s="23"/>
    </row>
    <row r="6" spans="1:11" ht="20.45" customHeight="1" x14ac:dyDescent="0.15">
      <c r="A6" s="362" t="s">
        <v>154</v>
      </c>
      <c r="B6" s="362"/>
      <c r="C6" s="362"/>
      <c r="D6" s="362"/>
      <c r="E6" s="362"/>
    </row>
    <row r="7" spans="1:11" ht="20.45" customHeight="1" x14ac:dyDescent="0.15">
      <c r="A7" s="368" t="s">
        <v>155</v>
      </c>
      <c r="B7" s="369"/>
      <c r="C7" s="369"/>
      <c r="D7" s="369"/>
      <c r="E7" s="369"/>
      <c r="F7" s="24"/>
      <c r="G7" s="24"/>
      <c r="H7" s="24"/>
      <c r="I7" s="24"/>
      <c r="J7" s="24"/>
      <c r="K7" s="24"/>
    </row>
    <row r="8" spans="1:11" ht="20.45" customHeight="1" x14ac:dyDescent="0.15">
      <c r="A8" s="24"/>
      <c r="B8" s="24"/>
      <c r="C8" s="24"/>
      <c r="D8" s="24"/>
      <c r="E8" s="24"/>
      <c r="F8" s="24"/>
      <c r="G8" s="24"/>
      <c r="H8" s="24"/>
      <c r="I8" s="24"/>
      <c r="J8" s="24"/>
      <c r="K8" s="24"/>
    </row>
    <row r="9" spans="1:11" ht="20.45" customHeight="1" x14ac:dyDescent="0.15">
      <c r="A9" s="19"/>
    </row>
    <row r="10" spans="1:11" ht="20.45" customHeight="1" x14ac:dyDescent="0.15">
      <c r="B10" s="24"/>
      <c r="C10" s="24"/>
      <c r="D10" s="370" t="s">
        <v>5</v>
      </c>
      <c r="E10" s="370"/>
      <c r="F10" s="370"/>
      <c r="G10" s="376"/>
      <c r="H10" s="376"/>
      <c r="I10" s="376"/>
      <c r="J10" s="376"/>
      <c r="K10" s="376"/>
    </row>
    <row r="11" spans="1:11" ht="20.45" customHeight="1" x14ac:dyDescent="0.15">
      <c r="B11" s="24"/>
      <c r="C11" s="24"/>
      <c r="D11" s="370" t="s">
        <v>6</v>
      </c>
      <c r="E11" s="370"/>
      <c r="F11" s="370"/>
      <c r="G11" s="376"/>
      <c r="H11" s="376"/>
      <c r="I11" s="376"/>
      <c r="J11" s="376"/>
      <c r="K11" s="376"/>
    </row>
    <row r="12" spans="1:11" ht="20.45" customHeight="1" x14ac:dyDescent="0.15">
      <c r="B12" s="18"/>
      <c r="D12" s="370" t="s">
        <v>31</v>
      </c>
      <c r="E12" s="370"/>
      <c r="F12" s="370"/>
      <c r="G12" s="376"/>
      <c r="H12" s="376"/>
      <c r="I12" s="376"/>
      <c r="J12" s="376"/>
      <c r="K12" s="23" t="s">
        <v>8</v>
      </c>
    </row>
    <row r="13" spans="1:11" ht="20.45" customHeight="1" x14ac:dyDescent="0.15">
      <c r="B13" s="18"/>
      <c r="D13" s="119"/>
      <c r="E13" s="119"/>
      <c r="F13" s="119"/>
      <c r="G13" s="125"/>
      <c r="H13" s="125"/>
      <c r="I13" s="125"/>
      <c r="J13" s="125"/>
      <c r="K13" s="23"/>
    </row>
    <row r="14" spans="1:11" ht="20.45" customHeight="1" x14ac:dyDescent="0.15">
      <c r="A14" s="19"/>
    </row>
    <row r="15" spans="1:11" ht="20.45" customHeight="1" x14ac:dyDescent="0.15">
      <c r="A15" s="364" t="s">
        <v>149</v>
      </c>
      <c r="B15" s="364"/>
      <c r="C15" s="364"/>
      <c r="D15" s="364"/>
      <c r="E15" s="364"/>
      <c r="F15" s="364"/>
      <c r="G15" s="364"/>
      <c r="H15" s="364"/>
      <c r="I15" s="364"/>
      <c r="J15" s="364"/>
      <c r="K15" s="364"/>
    </row>
    <row r="16" spans="1:11" ht="20.45" customHeight="1" x14ac:dyDescent="0.15">
      <c r="A16" s="364" t="s">
        <v>103</v>
      </c>
      <c r="B16" s="364"/>
      <c r="C16" s="364"/>
      <c r="D16" s="364"/>
      <c r="E16" s="364"/>
      <c r="F16" s="364"/>
      <c r="G16" s="364"/>
      <c r="H16" s="364"/>
      <c r="I16" s="364"/>
      <c r="J16" s="364"/>
      <c r="K16" s="364"/>
    </row>
    <row r="17" spans="1:11" ht="20.45" customHeight="1" x14ac:dyDescent="0.15">
      <c r="A17" s="118"/>
      <c r="B17" s="118"/>
      <c r="C17" s="118"/>
      <c r="D17" s="118"/>
      <c r="E17" s="118"/>
      <c r="F17" s="118"/>
      <c r="G17" s="118"/>
      <c r="H17" s="118"/>
      <c r="I17" s="118"/>
      <c r="J17" s="118"/>
      <c r="K17" s="118"/>
    </row>
    <row r="18" spans="1:11" ht="20.45" customHeight="1" x14ac:dyDescent="0.15">
      <c r="A18" s="19"/>
    </row>
    <row r="19" spans="1:11" ht="41.45" customHeight="1" x14ac:dyDescent="0.15">
      <c r="A19" s="378" t="s">
        <v>159</v>
      </c>
      <c r="B19" s="378"/>
      <c r="C19" s="378"/>
      <c r="D19" s="378"/>
      <c r="E19" s="378"/>
      <c r="F19" s="378"/>
      <c r="G19" s="378"/>
      <c r="H19" s="378"/>
      <c r="I19" s="378"/>
      <c r="J19" s="378"/>
      <c r="K19" s="378"/>
    </row>
    <row r="20" spans="1:11" ht="20.45" customHeight="1" x14ac:dyDescent="0.15">
      <c r="A20" s="19"/>
    </row>
    <row r="21" spans="1:11" ht="20.45" customHeight="1" x14ac:dyDescent="0.15">
      <c r="A21" s="19"/>
    </row>
    <row r="22" spans="1:11" ht="20.100000000000001" customHeight="1" x14ac:dyDescent="0.15">
      <c r="A22" s="377" t="s">
        <v>9</v>
      </c>
      <c r="B22" s="377"/>
      <c r="C22" s="377"/>
      <c r="D22" s="382" t="s">
        <v>173</v>
      </c>
      <c r="E22" s="383"/>
      <c r="F22" s="380"/>
      <c r="G22" s="380"/>
      <c r="H22" s="380"/>
      <c r="I22" s="380"/>
      <c r="J22" s="380"/>
      <c r="K22" s="381"/>
    </row>
    <row r="23" spans="1:11" ht="20.100000000000001" customHeight="1" x14ac:dyDescent="0.15">
      <c r="A23" s="377"/>
      <c r="B23" s="377"/>
      <c r="C23" s="377"/>
      <c r="D23" s="388" t="s">
        <v>409</v>
      </c>
      <c r="E23" s="389"/>
      <c r="F23" s="390"/>
      <c r="G23" s="390"/>
      <c r="H23" s="390"/>
      <c r="I23" s="390"/>
      <c r="J23" s="390"/>
      <c r="K23" s="391"/>
    </row>
    <row r="24" spans="1:11" ht="20.100000000000001" customHeight="1" x14ac:dyDescent="0.15">
      <c r="A24" s="377"/>
      <c r="B24" s="377"/>
      <c r="C24" s="377"/>
      <c r="D24" s="394" t="s">
        <v>10</v>
      </c>
      <c r="E24" s="395"/>
      <c r="F24" s="392"/>
      <c r="G24" s="392"/>
      <c r="H24" s="392"/>
      <c r="I24" s="392"/>
      <c r="J24" s="392"/>
      <c r="K24" s="393"/>
    </row>
    <row r="25" spans="1:11" ht="20.100000000000001" customHeight="1" x14ac:dyDescent="0.15">
      <c r="A25" s="377" t="s">
        <v>174</v>
      </c>
      <c r="B25" s="377"/>
      <c r="C25" s="377"/>
      <c r="D25" s="25" t="s">
        <v>11</v>
      </c>
      <c r="E25" s="396"/>
      <c r="F25" s="396"/>
      <c r="G25" s="396"/>
      <c r="H25" s="396"/>
      <c r="I25" s="396"/>
      <c r="J25" s="396"/>
      <c r="K25" s="397"/>
    </row>
    <row r="26" spans="1:11" ht="20.100000000000001" customHeight="1" x14ac:dyDescent="0.15">
      <c r="A26" s="377"/>
      <c r="B26" s="377"/>
      <c r="C26" s="377"/>
      <c r="D26" s="387"/>
      <c r="E26" s="387"/>
      <c r="F26" s="387"/>
      <c r="G26" s="387"/>
      <c r="H26" s="387"/>
      <c r="I26" s="387"/>
      <c r="J26" s="387"/>
      <c r="K26" s="387"/>
    </row>
    <row r="27" spans="1:11" ht="20.100000000000001" customHeight="1" x14ac:dyDescent="0.15">
      <c r="A27" s="377" t="s">
        <v>32</v>
      </c>
      <c r="B27" s="377"/>
      <c r="C27" s="377"/>
      <c r="D27" s="384"/>
      <c r="E27" s="385"/>
      <c r="F27" s="385"/>
      <c r="G27" s="385"/>
      <c r="H27" s="385"/>
      <c r="I27" s="385"/>
      <c r="J27" s="385"/>
      <c r="K27" s="386"/>
    </row>
    <row r="28" spans="1:11" ht="20.100000000000001" customHeight="1" x14ac:dyDescent="0.15">
      <c r="A28" s="377" t="s">
        <v>12</v>
      </c>
      <c r="B28" s="377"/>
      <c r="C28" s="377"/>
      <c r="D28" s="379"/>
      <c r="E28" s="379"/>
      <c r="F28" s="379"/>
      <c r="G28" s="379"/>
      <c r="H28" s="379"/>
      <c r="I28" s="379"/>
      <c r="J28" s="379"/>
      <c r="K28" s="379"/>
    </row>
    <row r="29" spans="1:11" ht="14.25" x14ac:dyDescent="0.15">
      <c r="A29" s="18"/>
    </row>
  </sheetData>
  <mergeCells count="27">
    <mergeCell ref="D23:E23"/>
    <mergeCell ref="F23:K23"/>
    <mergeCell ref="F24:K24"/>
    <mergeCell ref="D24:E24"/>
    <mergeCell ref="E25:K25"/>
    <mergeCell ref="A28:C28"/>
    <mergeCell ref="G12:J12"/>
    <mergeCell ref="A19:K19"/>
    <mergeCell ref="D10:F10"/>
    <mergeCell ref="D11:F11"/>
    <mergeCell ref="D12:F12"/>
    <mergeCell ref="A15:K15"/>
    <mergeCell ref="A16:K16"/>
    <mergeCell ref="D28:K28"/>
    <mergeCell ref="F22:K22"/>
    <mergeCell ref="D22:E22"/>
    <mergeCell ref="D27:K27"/>
    <mergeCell ref="A27:C27"/>
    <mergeCell ref="A22:C24"/>
    <mergeCell ref="D26:K26"/>
    <mergeCell ref="A25:C26"/>
    <mergeCell ref="J1:K1"/>
    <mergeCell ref="I4:K4"/>
    <mergeCell ref="G10:K10"/>
    <mergeCell ref="G11:K11"/>
    <mergeCell ref="A7:E7"/>
    <mergeCell ref="A6:E6"/>
  </mergeCells>
  <phoneticPr fontId="2"/>
  <dataValidations count="3">
    <dataValidation imeMode="fullKatakana" allowBlank="1" showInputMessage="1" showErrorMessage="1" sqref="F23:K23" xr:uid="{00000000-0002-0000-0100-000000000000}"/>
    <dataValidation imeMode="off" allowBlank="1" showInputMessage="1" showErrorMessage="1" sqref="E25:K25 D27:K27 D28:K28" xr:uid="{00000000-0002-0000-0100-000001000000}"/>
    <dataValidation imeMode="on" allowBlank="1" showInputMessage="1" showErrorMessage="1" sqref="F24:K24 F22:K22 D26:K26" xr:uid="{00000000-0002-0000-0100-000002000000}"/>
  </dataValidations>
  <printOptions horizontalCentered="1"/>
  <pageMargins left="0.9055118110236221" right="0.70866141732283472" top="0.74803149606299213" bottom="0.98425196850393704" header="0.31496062992125984" footer="0.51181102362204722"/>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AFAB9-1DCE-4E08-98B7-162406D5AC6E}">
  <sheetPr>
    <pageSetUpPr fitToPage="1"/>
  </sheetPr>
  <dimension ref="A1:K35"/>
  <sheetViews>
    <sheetView view="pageBreakPreview" topLeftCell="A16" zoomScale="90" zoomScaleNormal="100" zoomScaleSheetLayoutView="90" workbookViewId="0">
      <selection activeCell="H26" sqref="H26"/>
    </sheetView>
  </sheetViews>
  <sheetFormatPr defaultColWidth="9" defaultRowHeight="13.5" x14ac:dyDescent="0.15"/>
  <cols>
    <col min="1" max="3" width="7.875" style="1" customWidth="1"/>
    <col min="4" max="4" width="10.625" style="1" customWidth="1"/>
    <col min="5" max="7" width="7.125" style="1" customWidth="1"/>
    <col min="8" max="9" width="8.125" style="1" customWidth="1"/>
    <col min="10" max="11" width="7.875" style="1" customWidth="1"/>
    <col min="12" max="16384" width="9" style="1"/>
  </cols>
  <sheetData>
    <row r="1" spans="1:11" ht="20.100000000000001" customHeight="1" x14ac:dyDescent="0.15">
      <c r="A1" s="362" t="s">
        <v>160</v>
      </c>
      <c r="B1" s="362"/>
      <c r="J1" s="13"/>
      <c r="K1" s="4"/>
    </row>
    <row r="2" spans="1:11" ht="20.45" customHeight="1" x14ac:dyDescent="0.15">
      <c r="A2" s="18"/>
      <c r="J2" s="13"/>
      <c r="K2" s="4"/>
    </row>
    <row r="3" spans="1:11" ht="20.45" customHeight="1" x14ac:dyDescent="0.15">
      <c r="A3" s="19"/>
    </row>
    <row r="4" spans="1:11" ht="20.100000000000001" customHeight="1" x14ac:dyDescent="0.15">
      <c r="I4" s="367" t="s">
        <v>106</v>
      </c>
      <c r="J4" s="367"/>
      <c r="K4" s="367"/>
    </row>
    <row r="5" spans="1:11" ht="20.45" customHeight="1" x14ac:dyDescent="0.15">
      <c r="I5" s="23"/>
      <c r="J5" s="23"/>
      <c r="K5" s="23"/>
    </row>
    <row r="6" spans="1:11" ht="20.45" customHeight="1" x14ac:dyDescent="0.15">
      <c r="A6" s="362" t="s">
        <v>154</v>
      </c>
      <c r="B6" s="362"/>
      <c r="C6" s="362"/>
      <c r="D6" s="362"/>
      <c r="E6" s="362"/>
    </row>
    <row r="7" spans="1:11" ht="20.45" customHeight="1" x14ac:dyDescent="0.15">
      <c r="A7" s="368" t="s">
        <v>155</v>
      </c>
      <c r="B7" s="369"/>
      <c r="C7" s="369"/>
      <c r="D7" s="369"/>
      <c r="E7" s="369"/>
      <c r="F7" s="24"/>
      <c r="G7" s="24"/>
      <c r="H7" s="24"/>
      <c r="I7" s="24"/>
      <c r="J7" s="24"/>
      <c r="K7" s="24"/>
    </row>
    <row r="8" spans="1:11" ht="20.45" customHeight="1" x14ac:dyDescent="0.15">
      <c r="A8" s="24"/>
      <c r="B8" s="24"/>
      <c r="C8" s="24"/>
      <c r="D8" s="24"/>
      <c r="E8" s="24"/>
      <c r="F8" s="24"/>
      <c r="G8" s="24"/>
      <c r="H8" s="24"/>
      <c r="I8" s="24"/>
      <c r="J8" s="24"/>
      <c r="K8" s="24"/>
    </row>
    <row r="9" spans="1:11" ht="20.45" customHeight="1" x14ac:dyDescent="0.15">
      <c r="A9" s="19"/>
    </row>
    <row r="10" spans="1:11" ht="20.45" customHeight="1" x14ac:dyDescent="0.15">
      <c r="B10" s="24"/>
      <c r="C10" s="24"/>
      <c r="E10" s="370" t="s">
        <v>5</v>
      </c>
      <c r="F10" s="370"/>
      <c r="G10" s="370"/>
      <c r="H10" s="126"/>
      <c r="I10" s="126"/>
      <c r="J10" s="126"/>
      <c r="K10" s="126"/>
    </row>
    <row r="11" spans="1:11" ht="20.45" customHeight="1" x14ac:dyDescent="0.15">
      <c r="B11" s="24"/>
      <c r="C11" s="24"/>
      <c r="E11" s="370" t="s">
        <v>6</v>
      </c>
      <c r="F11" s="370"/>
      <c r="G11" s="370"/>
      <c r="H11" s="126"/>
      <c r="I11" s="126"/>
      <c r="J11" s="126"/>
      <c r="K11" s="126"/>
    </row>
    <row r="12" spans="1:11" ht="20.45" customHeight="1" x14ac:dyDescent="0.15">
      <c r="B12" s="18"/>
      <c r="E12" s="370" t="s">
        <v>31</v>
      </c>
      <c r="F12" s="370"/>
      <c r="G12" s="370"/>
      <c r="H12" s="126"/>
      <c r="I12" s="126"/>
      <c r="J12" s="126"/>
      <c r="K12" s="23" t="s">
        <v>8</v>
      </c>
    </row>
    <row r="13" spans="1:11" ht="20.45" customHeight="1" x14ac:dyDescent="0.15">
      <c r="B13" s="18"/>
      <c r="D13" s="119"/>
      <c r="E13" s="119"/>
      <c r="F13" s="119"/>
      <c r="G13" s="125"/>
      <c r="H13" s="125"/>
      <c r="I13" s="125"/>
      <c r="J13" s="125"/>
      <c r="K13" s="23"/>
    </row>
    <row r="14" spans="1:11" ht="20.45" customHeight="1" x14ac:dyDescent="0.15">
      <c r="A14" s="19"/>
    </row>
    <row r="15" spans="1:11" ht="20.45" customHeight="1" x14ac:dyDescent="0.15">
      <c r="A15" s="364" t="s">
        <v>149</v>
      </c>
      <c r="B15" s="364"/>
      <c r="C15" s="364"/>
      <c r="D15" s="364"/>
      <c r="E15" s="364"/>
      <c r="F15" s="364"/>
      <c r="G15" s="364"/>
      <c r="H15" s="364"/>
      <c r="I15" s="364"/>
      <c r="J15" s="364"/>
      <c r="K15" s="364"/>
    </row>
    <row r="16" spans="1:11" ht="20.25" customHeight="1" x14ac:dyDescent="0.15">
      <c r="A16" s="364" t="s">
        <v>104</v>
      </c>
      <c r="B16" s="364"/>
      <c r="C16" s="364"/>
      <c r="D16" s="364"/>
      <c r="E16" s="364"/>
      <c r="F16" s="364"/>
      <c r="G16" s="364"/>
      <c r="H16" s="364"/>
      <c r="I16" s="364"/>
      <c r="J16" s="364"/>
      <c r="K16" s="364"/>
    </row>
    <row r="17" spans="1:11" ht="20.25" customHeight="1" x14ac:dyDescent="0.15">
      <c r="A17" s="120"/>
      <c r="B17" s="120"/>
      <c r="C17" s="120"/>
      <c r="D17" s="120"/>
      <c r="E17" s="120"/>
      <c r="F17" s="120"/>
      <c r="G17" s="120"/>
      <c r="H17" s="120"/>
      <c r="I17" s="120"/>
      <c r="J17" s="120"/>
      <c r="K17" s="120"/>
    </row>
    <row r="18" spans="1:11" ht="20.45" customHeight="1" x14ac:dyDescent="0.15">
      <c r="A18" s="19"/>
    </row>
    <row r="19" spans="1:11" ht="20.25" customHeight="1" x14ac:dyDescent="0.15">
      <c r="A19" s="19"/>
    </row>
    <row r="20" spans="1:11" ht="99.95" customHeight="1" x14ac:dyDescent="0.15">
      <c r="A20" s="363" t="s">
        <v>150</v>
      </c>
      <c r="B20" s="363"/>
      <c r="C20" s="363"/>
      <c r="D20" s="363"/>
      <c r="E20" s="363"/>
      <c r="F20" s="363"/>
      <c r="G20" s="363"/>
      <c r="H20" s="363"/>
      <c r="I20" s="363"/>
      <c r="J20" s="363"/>
      <c r="K20" s="363"/>
    </row>
    <row r="21" spans="1:11" ht="20.25" customHeight="1" x14ac:dyDescent="0.15">
      <c r="A21" s="49"/>
      <c r="B21" s="20"/>
    </row>
    <row r="22" spans="1:11" ht="20.25" customHeight="1" x14ac:dyDescent="0.15">
      <c r="A22" s="49"/>
      <c r="B22" s="20"/>
    </row>
    <row r="23" spans="1:11" ht="20.25" customHeight="1" x14ac:dyDescent="0.15">
      <c r="A23" s="19"/>
    </row>
    <row r="24" spans="1:11" ht="20.25" customHeight="1" x14ac:dyDescent="0.15">
      <c r="A24" s="399" t="s">
        <v>17</v>
      </c>
      <c r="B24" s="399"/>
      <c r="C24" s="399"/>
      <c r="D24" s="399"/>
      <c r="E24" s="399"/>
      <c r="F24" s="399"/>
      <c r="G24" s="399"/>
      <c r="H24" s="399"/>
      <c r="I24" s="399"/>
      <c r="J24" s="399"/>
    </row>
    <row r="25" spans="1:11" ht="20.25" customHeight="1" x14ac:dyDescent="0.15">
      <c r="A25" s="20"/>
    </row>
    <row r="26" spans="1:11" ht="20.25" customHeight="1" x14ac:dyDescent="0.15">
      <c r="A26" s="19"/>
    </row>
    <row r="27" spans="1:11" ht="30" customHeight="1" x14ac:dyDescent="0.15">
      <c r="A27" s="398" t="s">
        <v>406</v>
      </c>
      <c r="B27" s="398"/>
      <c r="C27" s="398"/>
      <c r="D27" s="398"/>
      <c r="E27" s="398"/>
      <c r="F27" s="398"/>
      <c r="G27" s="398"/>
      <c r="H27" s="398"/>
      <c r="I27" s="398"/>
      <c r="J27" s="398"/>
      <c r="K27" s="398"/>
    </row>
    <row r="28" spans="1:11" ht="20.25" customHeight="1" x14ac:dyDescent="0.15">
      <c r="A28" s="20"/>
    </row>
    <row r="29" spans="1:11" ht="20.25" customHeight="1" x14ac:dyDescent="0.15">
      <c r="A29" s="20"/>
    </row>
    <row r="30" spans="1:11" ht="20.25" customHeight="1" x14ac:dyDescent="0.15">
      <c r="A30" s="5"/>
      <c r="B30" s="5"/>
      <c r="C30" s="5"/>
    </row>
    <row r="31" spans="1:11" ht="20.25" customHeight="1" x14ac:dyDescent="0.15">
      <c r="A31" s="19"/>
    </row>
    <row r="32" spans="1:11" ht="20.25" customHeight="1" x14ac:dyDescent="0.15">
      <c r="A32" s="19"/>
    </row>
    <row r="33" spans="1:1" ht="20.25" customHeight="1" x14ac:dyDescent="0.15">
      <c r="A33" s="19"/>
    </row>
    <row r="34" spans="1:1" ht="20.25" customHeight="1" x14ac:dyDescent="0.15">
      <c r="A34" s="19"/>
    </row>
    <row r="35" spans="1:1" ht="14.25" x14ac:dyDescent="0.15">
      <c r="A35" s="18"/>
    </row>
  </sheetData>
  <mergeCells count="12">
    <mergeCell ref="A1:B1"/>
    <mergeCell ref="I4:K4"/>
    <mergeCell ref="A6:E6"/>
    <mergeCell ref="A7:E7"/>
    <mergeCell ref="A20:K20"/>
    <mergeCell ref="A27:K27"/>
    <mergeCell ref="E12:G12"/>
    <mergeCell ref="E10:G10"/>
    <mergeCell ref="E11:G11"/>
    <mergeCell ref="A16:K16"/>
    <mergeCell ref="A24:J24"/>
    <mergeCell ref="A15:K15"/>
  </mergeCells>
  <phoneticPr fontId="2"/>
  <printOptions horizontalCentered="1"/>
  <pageMargins left="0.9055118110236221" right="0.70866141732283472" top="0.59055118110236227" bottom="0.98425196850393704" header="0" footer="0.51181102362204722"/>
  <pageSetup paperSize="9" scale="9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46"/>
  <sheetViews>
    <sheetView showGridLines="0" view="pageBreakPreview" topLeftCell="A17" zoomScale="90" zoomScaleNormal="130" zoomScaleSheetLayoutView="90" workbookViewId="0">
      <selection activeCell="O25" sqref="O25"/>
    </sheetView>
  </sheetViews>
  <sheetFormatPr defaultColWidth="9" defaultRowHeight="11.25" x14ac:dyDescent="0.15"/>
  <cols>
    <col min="1" max="1" width="3.125" style="13" customWidth="1"/>
    <col min="2" max="3" width="20.625" style="13" customWidth="1"/>
    <col min="4" max="4" width="9.875" style="13" customWidth="1"/>
    <col min="5" max="5" width="20.625" style="13" customWidth="1"/>
    <col min="6" max="6" width="2.625" style="13" customWidth="1"/>
    <col min="7" max="7" width="7.5" style="13" bestFit="1" customWidth="1"/>
    <col min="8" max="8" width="3.625" style="13" customWidth="1"/>
    <col min="9" max="12" width="2.625" style="13" customWidth="1"/>
    <col min="13" max="16384" width="9" style="13"/>
  </cols>
  <sheetData>
    <row r="1" spans="1:12" s="141" customFormat="1" ht="20.100000000000001" customHeight="1" x14ac:dyDescent="0.15">
      <c r="A1" s="228" t="s">
        <v>161</v>
      </c>
      <c r="G1" s="426"/>
      <c r="H1" s="427"/>
    </row>
    <row r="3" spans="1:12" ht="21.75" customHeight="1" x14ac:dyDescent="0.15">
      <c r="A3" s="226" t="s">
        <v>162</v>
      </c>
    </row>
    <row r="4" spans="1:12" ht="21.75" customHeight="1" x14ac:dyDescent="0.15">
      <c r="A4" s="8" t="s">
        <v>179</v>
      </c>
      <c r="B4" s="8"/>
      <c r="C4" s="7"/>
      <c r="D4" s="7"/>
      <c r="E4" s="7"/>
      <c r="F4" s="7"/>
      <c r="G4" s="7"/>
      <c r="H4" s="7"/>
      <c r="I4" s="7"/>
      <c r="J4" s="7"/>
      <c r="K4" s="7"/>
      <c r="L4" s="7"/>
    </row>
    <row r="5" spans="1:12" ht="20.100000000000001" customHeight="1" x14ac:dyDescent="0.15">
      <c r="A5" s="432" t="s">
        <v>121</v>
      </c>
      <c r="B5" s="433"/>
      <c r="C5" s="412" t="s">
        <v>105</v>
      </c>
      <c r="D5" s="412" t="s">
        <v>113</v>
      </c>
      <c r="E5" s="374" t="s">
        <v>18</v>
      </c>
      <c r="F5" s="415"/>
      <c r="G5" s="415"/>
      <c r="H5" s="415"/>
      <c r="I5" s="415"/>
      <c r="J5" s="415"/>
      <c r="K5" s="415"/>
      <c r="L5" s="375"/>
    </row>
    <row r="6" spans="1:12" ht="20.100000000000001" customHeight="1" x14ac:dyDescent="0.15">
      <c r="A6" s="434"/>
      <c r="B6" s="435"/>
      <c r="C6" s="425"/>
      <c r="D6" s="413"/>
      <c r="E6" s="428" t="s">
        <v>25</v>
      </c>
      <c r="F6" s="429"/>
      <c r="G6" s="416" t="s">
        <v>139</v>
      </c>
      <c r="H6" s="417"/>
      <c r="I6" s="417"/>
      <c r="J6" s="417"/>
      <c r="K6" s="417"/>
      <c r="L6" s="418"/>
    </row>
    <row r="7" spans="1:12" ht="20.100000000000001" customHeight="1" x14ac:dyDescent="0.15">
      <c r="A7" s="434"/>
      <c r="B7" s="435"/>
      <c r="C7" s="425"/>
      <c r="D7" s="413"/>
      <c r="E7" s="410" t="s">
        <v>26</v>
      </c>
      <c r="F7" s="411"/>
      <c r="G7" s="419"/>
      <c r="H7" s="420"/>
      <c r="I7" s="420"/>
      <c r="J7" s="420"/>
      <c r="K7" s="420"/>
      <c r="L7" s="421"/>
    </row>
    <row r="8" spans="1:12" ht="20.100000000000001" customHeight="1" x14ac:dyDescent="0.15">
      <c r="A8" s="434"/>
      <c r="B8" s="435"/>
      <c r="C8" s="114" t="s">
        <v>14</v>
      </c>
      <c r="D8" s="413"/>
      <c r="E8" s="410" t="s">
        <v>89</v>
      </c>
      <c r="F8" s="411"/>
      <c r="G8" s="419"/>
      <c r="H8" s="420"/>
      <c r="I8" s="420"/>
      <c r="J8" s="420"/>
      <c r="K8" s="420"/>
      <c r="L8" s="421"/>
    </row>
    <row r="9" spans="1:12" ht="20.100000000000001" customHeight="1" x14ac:dyDescent="0.15">
      <c r="A9" s="430"/>
      <c r="B9" s="431"/>
      <c r="C9" s="29" t="s">
        <v>186</v>
      </c>
      <c r="D9" s="414"/>
      <c r="E9" s="430" t="s">
        <v>90</v>
      </c>
      <c r="F9" s="431"/>
      <c r="G9" s="422"/>
      <c r="H9" s="423"/>
      <c r="I9" s="423"/>
      <c r="J9" s="423"/>
      <c r="K9" s="423"/>
      <c r="L9" s="424"/>
    </row>
    <row r="10" spans="1:12" ht="30" customHeight="1" x14ac:dyDescent="0.15">
      <c r="A10" s="436" t="s">
        <v>180</v>
      </c>
      <c r="B10" s="400"/>
      <c r="C10" s="267"/>
      <c r="D10" s="407"/>
      <c r="E10" s="403"/>
      <c r="F10" s="404"/>
      <c r="G10" s="268" t="s">
        <v>20</v>
      </c>
      <c r="H10" s="269"/>
      <c r="I10" s="269"/>
      <c r="J10" s="270" t="s">
        <v>23</v>
      </c>
      <c r="K10" s="269"/>
      <c r="L10" s="271" t="s">
        <v>24</v>
      </c>
    </row>
    <row r="11" spans="1:12" ht="30" customHeight="1" x14ac:dyDescent="0.15">
      <c r="A11" s="437"/>
      <c r="B11" s="401"/>
      <c r="C11" s="272"/>
      <c r="D11" s="408"/>
      <c r="E11" s="405" t="s">
        <v>188</v>
      </c>
      <c r="F11" s="406"/>
      <c r="G11" s="274" t="s">
        <v>21</v>
      </c>
      <c r="H11" s="275"/>
      <c r="I11" s="275"/>
      <c r="J11" s="276" t="s">
        <v>23</v>
      </c>
      <c r="K11" s="275"/>
      <c r="L11" s="277" t="s">
        <v>24</v>
      </c>
    </row>
    <row r="12" spans="1:12" ht="30" customHeight="1" x14ac:dyDescent="0.15">
      <c r="A12" s="437"/>
      <c r="B12" s="401"/>
      <c r="C12" s="278" t="s">
        <v>30</v>
      </c>
      <c r="D12" s="408"/>
      <c r="E12" s="279"/>
      <c r="F12" s="280" t="s">
        <v>15</v>
      </c>
      <c r="G12" s="274" t="s">
        <v>22</v>
      </c>
      <c r="H12" s="275"/>
      <c r="I12" s="275"/>
      <c r="J12" s="276" t="s">
        <v>23</v>
      </c>
      <c r="K12" s="275"/>
      <c r="L12" s="277" t="s">
        <v>24</v>
      </c>
    </row>
    <row r="13" spans="1:12" ht="30" customHeight="1" x14ac:dyDescent="0.15">
      <c r="A13" s="437"/>
      <c r="B13" s="402"/>
      <c r="C13" s="281" t="s">
        <v>187</v>
      </c>
      <c r="D13" s="409"/>
      <c r="E13" s="282"/>
      <c r="F13" s="283" t="s">
        <v>91</v>
      </c>
      <c r="G13" s="284"/>
      <c r="H13" s="285"/>
      <c r="I13" s="285"/>
      <c r="J13" s="285"/>
      <c r="K13" s="285"/>
      <c r="L13" s="286"/>
    </row>
    <row r="14" spans="1:12" ht="30" customHeight="1" x14ac:dyDescent="0.15">
      <c r="A14" s="437"/>
      <c r="B14" s="400"/>
      <c r="C14" s="267"/>
      <c r="D14" s="407"/>
      <c r="E14" s="403"/>
      <c r="F14" s="404"/>
      <c r="G14" s="268" t="s">
        <v>20</v>
      </c>
      <c r="H14" s="269"/>
      <c r="I14" s="269"/>
      <c r="J14" s="270" t="s">
        <v>23</v>
      </c>
      <c r="K14" s="269"/>
      <c r="L14" s="271" t="s">
        <v>24</v>
      </c>
    </row>
    <row r="15" spans="1:12" ht="30" customHeight="1" x14ac:dyDescent="0.15">
      <c r="A15" s="437"/>
      <c r="B15" s="401"/>
      <c r="C15" s="272"/>
      <c r="D15" s="408"/>
      <c r="E15" s="405" t="s">
        <v>188</v>
      </c>
      <c r="F15" s="406"/>
      <c r="G15" s="274" t="s">
        <v>21</v>
      </c>
      <c r="H15" s="275"/>
      <c r="I15" s="275"/>
      <c r="J15" s="276" t="s">
        <v>23</v>
      </c>
      <c r="K15" s="275"/>
      <c r="L15" s="277" t="s">
        <v>24</v>
      </c>
    </row>
    <row r="16" spans="1:12" ht="30" customHeight="1" x14ac:dyDescent="0.15">
      <c r="A16" s="437"/>
      <c r="B16" s="401"/>
      <c r="C16" s="278" t="s">
        <v>30</v>
      </c>
      <c r="D16" s="408"/>
      <c r="E16" s="279"/>
      <c r="F16" s="280" t="s">
        <v>15</v>
      </c>
      <c r="G16" s="274" t="s">
        <v>22</v>
      </c>
      <c r="H16" s="275"/>
      <c r="I16" s="275"/>
      <c r="J16" s="276" t="s">
        <v>23</v>
      </c>
      <c r="K16" s="275"/>
      <c r="L16" s="277" t="s">
        <v>24</v>
      </c>
    </row>
    <row r="17" spans="1:12" ht="30" customHeight="1" x14ac:dyDescent="0.15">
      <c r="A17" s="437"/>
      <c r="B17" s="402"/>
      <c r="C17" s="281" t="s">
        <v>187</v>
      </c>
      <c r="D17" s="409"/>
      <c r="E17" s="282"/>
      <c r="F17" s="283" t="s">
        <v>29</v>
      </c>
      <c r="G17" s="284"/>
      <c r="H17" s="285"/>
      <c r="I17" s="285"/>
      <c r="J17" s="285"/>
      <c r="K17" s="285"/>
      <c r="L17" s="286"/>
    </row>
    <row r="18" spans="1:12" ht="30" customHeight="1" x14ac:dyDescent="0.15">
      <c r="A18" s="437"/>
      <c r="B18" s="400"/>
      <c r="C18" s="267"/>
      <c r="D18" s="407"/>
      <c r="E18" s="403"/>
      <c r="F18" s="404"/>
      <c r="G18" s="268" t="s">
        <v>20</v>
      </c>
      <c r="H18" s="269"/>
      <c r="I18" s="269"/>
      <c r="J18" s="270" t="s">
        <v>23</v>
      </c>
      <c r="K18" s="269"/>
      <c r="L18" s="271" t="s">
        <v>24</v>
      </c>
    </row>
    <row r="19" spans="1:12" ht="30" customHeight="1" x14ac:dyDescent="0.15">
      <c r="A19" s="437"/>
      <c r="B19" s="401"/>
      <c r="C19" s="272"/>
      <c r="D19" s="408"/>
      <c r="E19" s="405" t="s">
        <v>188</v>
      </c>
      <c r="F19" s="406"/>
      <c r="G19" s="274" t="s">
        <v>21</v>
      </c>
      <c r="H19" s="275"/>
      <c r="I19" s="275"/>
      <c r="J19" s="276" t="s">
        <v>23</v>
      </c>
      <c r="K19" s="275"/>
      <c r="L19" s="277" t="s">
        <v>24</v>
      </c>
    </row>
    <row r="20" spans="1:12" ht="30" customHeight="1" x14ac:dyDescent="0.15">
      <c r="A20" s="437"/>
      <c r="B20" s="401"/>
      <c r="C20" s="278" t="s">
        <v>30</v>
      </c>
      <c r="D20" s="408"/>
      <c r="E20" s="279"/>
      <c r="F20" s="280" t="s">
        <v>15</v>
      </c>
      <c r="G20" s="274" t="s">
        <v>22</v>
      </c>
      <c r="H20" s="275"/>
      <c r="I20" s="275"/>
      <c r="J20" s="276" t="s">
        <v>23</v>
      </c>
      <c r="K20" s="275"/>
      <c r="L20" s="277" t="s">
        <v>24</v>
      </c>
    </row>
    <row r="21" spans="1:12" ht="30" customHeight="1" x14ac:dyDescent="0.15">
      <c r="A21" s="437"/>
      <c r="B21" s="402"/>
      <c r="C21" s="281" t="s">
        <v>187</v>
      </c>
      <c r="D21" s="409"/>
      <c r="E21" s="282"/>
      <c r="F21" s="283" t="s">
        <v>29</v>
      </c>
      <c r="G21" s="284"/>
      <c r="H21" s="285"/>
      <c r="I21" s="285"/>
      <c r="J21" s="285"/>
      <c r="K21" s="285"/>
      <c r="L21" s="286"/>
    </row>
    <row r="22" spans="1:12" ht="30" customHeight="1" x14ac:dyDescent="0.15">
      <c r="A22" s="437"/>
      <c r="B22" s="400"/>
      <c r="C22" s="267"/>
      <c r="D22" s="407"/>
      <c r="E22" s="403"/>
      <c r="F22" s="404"/>
      <c r="G22" s="268" t="s">
        <v>20</v>
      </c>
      <c r="H22" s="269"/>
      <c r="I22" s="269"/>
      <c r="J22" s="270" t="s">
        <v>23</v>
      </c>
      <c r="K22" s="269"/>
      <c r="L22" s="271" t="s">
        <v>24</v>
      </c>
    </row>
    <row r="23" spans="1:12" ht="30" customHeight="1" x14ac:dyDescent="0.15">
      <c r="A23" s="437"/>
      <c r="B23" s="401"/>
      <c r="C23" s="272"/>
      <c r="D23" s="408"/>
      <c r="E23" s="405" t="s">
        <v>188</v>
      </c>
      <c r="F23" s="406"/>
      <c r="G23" s="274" t="s">
        <v>21</v>
      </c>
      <c r="H23" s="275"/>
      <c r="I23" s="275"/>
      <c r="J23" s="276" t="s">
        <v>23</v>
      </c>
      <c r="K23" s="275"/>
      <c r="L23" s="277" t="s">
        <v>24</v>
      </c>
    </row>
    <row r="24" spans="1:12" ht="30" customHeight="1" x14ac:dyDescent="0.15">
      <c r="A24" s="437"/>
      <c r="B24" s="401"/>
      <c r="C24" s="278" t="s">
        <v>30</v>
      </c>
      <c r="D24" s="408"/>
      <c r="E24" s="279"/>
      <c r="F24" s="280" t="s">
        <v>15</v>
      </c>
      <c r="G24" s="274" t="s">
        <v>22</v>
      </c>
      <c r="H24" s="275"/>
      <c r="I24" s="275"/>
      <c r="J24" s="276" t="s">
        <v>23</v>
      </c>
      <c r="K24" s="275"/>
      <c r="L24" s="277" t="s">
        <v>24</v>
      </c>
    </row>
    <row r="25" spans="1:12" ht="30" customHeight="1" x14ac:dyDescent="0.15">
      <c r="A25" s="437"/>
      <c r="B25" s="402"/>
      <c r="C25" s="281" t="s">
        <v>187</v>
      </c>
      <c r="D25" s="409"/>
      <c r="E25" s="282"/>
      <c r="F25" s="283" t="s">
        <v>29</v>
      </c>
      <c r="G25" s="284"/>
      <c r="H25" s="285"/>
      <c r="I25" s="285"/>
      <c r="J25" s="285"/>
      <c r="K25" s="285"/>
      <c r="L25" s="286"/>
    </row>
    <row r="26" spans="1:12" ht="30" customHeight="1" x14ac:dyDescent="0.15">
      <c r="A26" s="437"/>
      <c r="B26" s="400"/>
      <c r="C26" s="267"/>
      <c r="D26" s="407"/>
      <c r="E26" s="403"/>
      <c r="F26" s="404"/>
      <c r="G26" s="268" t="s">
        <v>20</v>
      </c>
      <c r="H26" s="269"/>
      <c r="I26" s="269"/>
      <c r="J26" s="270" t="s">
        <v>23</v>
      </c>
      <c r="K26" s="269"/>
      <c r="L26" s="271" t="s">
        <v>24</v>
      </c>
    </row>
    <row r="27" spans="1:12" ht="30" customHeight="1" x14ac:dyDescent="0.15">
      <c r="A27" s="437"/>
      <c r="B27" s="401"/>
      <c r="C27" s="272"/>
      <c r="D27" s="408"/>
      <c r="E27" s="405" t="s">
        <v>188</v>
      </c>
      <c r="F27" s="406"/>
      <c r="G27" s="274" t="s">
        <v>21</v>
      </c>
      <c r="H27" s="275"/>
      <c r="I27" s="275"/>
      <c r="J27" s="276" t="s">
        <v>23</v>
      </c>
      <c r="K27" s="275"/>
      <c r="L27" s="277" t="s">
        <v>24</v>
      </c>
    </row>
    <row r="28" spans="1:12" ht="30" customHeight="1" x14ac:dyDescent="0.15">
      <c r="A28" s="437"/>
      <c r="B28" s="401"/>
      <c r="C28" s="278" t="s">
        <v>30</v>
      </c>
      <c r="D28" s="408"/>
      <c r="E28" s="279"/>
      <c r="F28" s="280" t="s">
        <v>15</v>
      </c>
      <c r="G28" s="274" t="s">
        <v>22</v>
      </c>
      <c r="H28" s="275"/>
      <c r="I28" s="275"/>
      <c r="J28" s="276" t="s">
        <v>23</v>
      </c>
      <c r="K28" s="275"/>
      <c r="L28" s="277" t="s">
        <v>24</v>
      </c>
    </row>
    <row r="29" spans="1:12" ht="30" customHeight="1" x14ac:dyDescent="0.15">
      <c r="A29" s="437"/>
      <c r="B29" s="402"/>
      <c r="C29" s="281" t="s">
        <v>187</v>
      </c>
      <c r="D29" s="409"/>
      <c r="E29" s="282"/>
      <c r="F29" s="283" t="s">
        <v>29</v>
      </c>
      <c r="G29" s="284"/>
      <c r="H29" s="285"/>
      <c r="I29" s="285"/>
      <c r="J29" s="285"/>
      <c r="K29" s="285"/>
      <c r="L29" s="286"/>
    </row>
    <row r="30" spans="1:12" ht="8.4499999999999993" customHeight="1" x14ac:dyDescent="0.15">
      <c r="A30" s="9"/>
      <c r="B30" s="16"/>
      <c r="C30" s="16"/>
      <c r="D30" s="16"/>
      <c r="E30" s="16"/>
      <c r="F30" s="16"/>
      <c r="G30" s="16"/>
      <c r="H30" s="16"/>
      <c r="I30" s="16"/>
      <c r="J30" s="16"/>
      <c r="K30" s="16"/>
      <c r="L30" s="14"/>
    </row>
    <row r="31" spans="1:12" ht="17.45" customHeight="1" x14ac:dyDescent="0.15">
      <c r="A31" s="30" t="s">
        <v>140</v>
      </c>
      <c r="L31" s="123"/>
    </row>
    <row r="32" spans="1:12" s="127" customFormat="1" ht="15" customHeight="1" x14ac:dyDescent="0.15">
      <c r="A32" s="287" t="s">
        <v>412</v>
      </c>
      <c r="L32" s="323"/>
    </row>
    <row r="33" spans="1:12" s="127" customFormat="1" ht="15" customHeight="1" x14ac:dyDescent="0.15">
      <c r="A33" s="287" t="s">
        <v>189</v>
      </c>
      <c r="L33" s="323"/>
    </row>
    <row r="34" spans="1:12" s="127" customFormat="1" ht="15" customHeight="1" x14ac:dyDescent="0.15">
      <c r="A34" s="287" t="s">
        <v>141</v>
      </c>
      <c r="L34" s="323"/>
    </row>
    <row r="35" spans="1:12" s="127" customFormat="1" ht="15" customHeight="1" x14ac:dyDescent="0.15">
      <c r="A35" s="287" t="s">
        <v>142</v>
      </c>
      <c r="L35" s="323"/>
    </row>
    <row r="36" spans="1:12" s="127" customFormat="1" ht="15" customHeight="1" x14ac:dyDescent="0.15">
      <c r="A36" s="287" t="s">
        <v>196</v>
      </c>
      <c r="L36" s="323"/>
    </row>
    <row r="37" spans="1:12" s="127" customFormat="1" ht="15" customHeight="1" x14ac:dyDescent="0.15">
      <c r="A37" s="287" t="s">
        <v>190</v>
      </c>
      <c r="L37" s="323"/>
    </row>
    <row r="38" spans="1:12" ht="8.4499999999999993" customHeight="1" x14ac:dyDescent="0.15">
      <c r="A38" s="10"/>
      <c r="B38" s="7"/>
      <c r="C38" s="7"/>
      <c r="D38" s="7"/>
      <c r="E38" s="7"/>
      <c r="F38" s="7"/>
      <c r="G38" s="7"/>
      <c r="H38" s="7"/>
      <c r="I38" s="7"/>
      <c r="J38" s="7"/>
      <c r="K38" s="7"/>
      <c r="L38" s="15"/>
    </row>
    <row r="39" spans="1:12" ht="18.75" customHeight="1" x14ac:dyDescent="0.15">
      <c r="A39" s="11"/>
    </row>
    <row r="40" spans="1:12" ht="18.75" customHeight="1" x14ac:dyDescent="0.15">
      <c r="A40" s="12"/>
    </row>
    <row r="41" spans="1:12" ht="18.75" customHeight="1" x14ac:dyDescent="0.15">
      <c r="A41" s="30"/>
    </row>
    <row r="42" spans="1:12" ht="18.75" customHeight="1" x14ac:dyDescent="0.15"/>
    <row r="43" spans="1:12" ht="18.75" customHeight="1" x14ac:dyDescent="0.15"/>
    <row r="44" spans="1:12" ht="18.75" customHeight="1" x14ac:dyDescent="0.15"/>
    <row r="45" spans="1:12" ht="18.75" customHeight="1" x14ac:dyDescent="0.15"/>
    <row r="46" spans="1:12" ht="18.75" customHeight="1" x14ac:dyDescent="0.15"/>
  </sheetData>
  <mergeCells count="31">
    <mergeCell ref="C5:C7"/>
    <mergeCell ref="B18:B21"/>
    <mergeCell ref="E18:F18"/>
    <mergeCell ref="E14:F14"/>
    <mergeCell ref="G1:H1"/>
    <mergeCell ref="B14:B17"/>
    <mergeCell ref="B10:B13"/>
    <mergeCell ref="E6:F6"/>
    <mergeCell ref="E9:F9"/>
    <mergeCell ref="A5:B9"/>
    <mergeCell ref="A10:A29"/>
    <mergeCell ref="D22:D25"/>
    <mergeCell ref="E7:F7"/>
    <mergeCell ref="E11:F11"/>
    <mergeCell ref="E10:F10"/>
    <mergeCell ref="D10:D13"/>
    <mergeCell ref="E8:F8"/>
    <mergeCell ref="D5:D9"/>
    <mergeCell ref="E26:F26"/>
    <mergeCell ref="E27:F27"/>
    <mergeCell ref="D14:D17"/>
    <mergeCell ref="D26:D29"/>
    <mergeCell ref="E15:F15"/>
    <mergeCell ref="E5:L5"/>
    <mergeCell ref="G6:L9"/>
    <mergeCell ref="E19:F19"/>
    <mergeCell ref="B22:B25"/>
    <mergeCell ref="E22:F22"/>
    <mergeCell ref="E23:F23"/>
    <mergeCell ref="B26:B29"/>
    <mergeCell ref="D18:D21"/>
  </mergeCells>
  <phoneticPr fontId="2"/>
  <dataValidations count="4">
    <dataValidation type="list" allowBlank="1" showInputMessage="1" showErrorMessage="1" sqref="H10:H12 H14:H16 H18:H20 H26:H28 H22:H24" xr:uid="{00000000-0002-0000-0400-000000000000}">
      <formula1>"平成,令和"</formula1>
    </dataValidation>
    <dataValidation imeMode="off" allowBlank="1" showInputMessage="1" showErrorMessage="1" sqref="E12:E13 E16:E17 H13 H17 E20:E21 E28:E29 H29 K10:K29 I10:I29 H21 E24:E25 H25" xr:uid="{00000000-0002-0000-0400-000001000000}"/>
    <dataValidation imeMode="on" allowBlank="1" showInputMessage="1" showErrorMessage="1" sqref="E10:F10 C10 C14 E14:F14 E18:F18 C18 C26 E26:F26 B10:B29 E22:F22 C22" xr:uid="{00000000-0002-0000-0400-000002000000}"/>
    <dataValidation type="list" allowBlank="1" showInputMessage="1" showErrorMessage="1" sqref="D10:D29" xr:uid="{929845A2-6E5E-4EEF-9F4F-8F667DC8B4AB}">
      <formula1>"✔"</formula1>
    </dataValidation>
  </dataValidations>
  <printOptions horizontalCentered="1"/>
  <pageMargins left="0.9055118110236221" right="0.70866141732283472" top="0.59055118110236227" bottom="0.59055118110236227" header="0.51181102362204722" footer="0.51181102362204722"/>
  <pageSetup paperSize="9" scale="8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C67A-A304-48C6-BC05-46E9AFE78545}">
  <sheetPr>
    <pageSetUpPr fitToPage="1"/>
  </sheetPr>
  <dimension ref="A1:Q51"/>
  <sheetViews>
    <sheetView showGridLines="0" view="pageBreakPreview" zoomScale="85" zoomScaleNormal="130" zoomScaleSheetLayoutView="85" workbookViewId="0">
      <selection activeCell="A36" sqref="A36"/>
    </sheetView>
  </sheetViews>
  <sheetFormatPr defaultColWidth="9" defaultRowHeight="11.25" x14ac:dyDescent="0.15"/>
  <cols>
    <col min="1" max="1" width="3.125" style="13" customWidth="1"/>
    <col min="2" max="3" width="20.625" style="13" customWidth="1"/>
    <col min="4" max="4" width="9.875" style="13" customWidth="1"/>
    <col min="5" max="5" width="20.625" style="13" customWidth="1"/>
    <col min="6" max="6" width="2.625" style="13" customWidth="1"/>
    <col min="7" max="7" width="7.5" style="13" bestFit="1" customWidth="1"/>
    <col min="8" max="8" width="4.125" style="13" customWidth="1"/>
    <col min="9" max="12" width="2.625" style="13" customWidth="1"/>
    <col min="13" max="16384" width="9" style="13"/>
  </cols>
  <sheetData>
    <row r="1" spans="1:14" s="141" customFormat="1" ht="20.100000000000001" customHeight="1" x14ac:dyDescent="0.15">
      <c r="A1" s="228" t="s">
        <v>191</v>
      </c>
      <c r="G1" s="426"/>
      <c r="H1" s="427"/>
    </row>
    <row r="3" spans="1:14" ht="24.95" customHeight="1" x14ac:dyDescent="0.15">
      <c r="A3" s="254" t="s">
        <v>405</v>
      </c>
    </row>
    <row r="4" spans="1:14" ht="20.100000000000001" customHeight="1" thickBot="1" x14ac:dyDescent="0.2">
      <c r="B4" s="227" t="s">
        <v>238</v>
      </c>
    </row>
    <row r="5" spans="1:14" ht="24.95" customHeight="1" thickBot="1" x14ac:dyDescent="0.2">
      <c r="A5" s="227"/>
      <c r="B5" s="440"/>
      <c r="C5" s="441"/>
    </row>
    <row r="6" spans="1:14" ht="9.9499999999999993" customHeight="1" x14ac:dyDescent="0.15">
      <c r="A6" s="263"/>
      <c r="B6" s="263"/>
      <c r="C6" s="263"/>
      <c r="D6" s="264"/>
      <c r="E6" s="263"/>
      <c r="F6" s="265"/>
      <c r="G6" s="113"/>
      <c r="H6" s="7"/>
      <c r="I6" s="7"/>
      <c r="J6" s="7"/>
      <c r="K6" s="7"/>
      <c r="L6" s="7"/>
    </row>
    <row r="7" spans="1:14" ht="22.5" customHeight="1" x14ac:dyDescent="0.15">
      <c r="A7" s="459" t="s">
        <v>194</v>
      </c>
      <c r="B7" s="460"/>
      <c r="C7" s="459"/>
      <c r="D7" s="461"/>
      <c r="E7" s="255" t="s">
        <v>193</v>
      </c>
      <c r="F7" s="257"/>
      <c r="G7" s="259"/>
      <c r="H7" s="260"/>
      <c r="I7" s="462"/>
      <c r="J7" s="463"/>
      <c r="K7" s="463"/>
      <c r="L7" s="464"/>
      <c r="N7" s="24" t="s">
        <v>234</v>
      </c>
    </row>
    <row r="8" spans="1:14" ht="22.5" customHeight="1" x14ac:dyDescent="0.15">
      <c r="A8" s="459" t="s">
        <v>27</v>
      </c>
      <c r="B8" s="460"/>
      <c r="C8" s="256"/>
      <c r="D8" s="266" t="s">
        <v>23</v>
      </c>
      <c r="F8" s="257"/>
      <c r="G8" s="259"/>
      <c r="H8" s="260"/>
      <c r="I8" s="260"/>
      <c r="J8" s="260"/>
      <c r="K8" s="260"/>
      <c r="L8" s="261"/>
      <c r="N8" s="24" t="s">
        <v>235</v>
      </c>
    </row>
    <row r="9" spans="1:14" ht="22.5" customHeight="1" x14ac:dyDescent="0.15">
      <c r="A9" s="465" t="s">
        <v>28</v>
      </c>
      <c r="B9" s="466"/>
      <c r="C9" s="471" t="s">
        <v>122</v>
      </c>
      <c r="D9" s="472"/>
      <c r="E9" s="257"/>
      <c r="F9" s="257"/>
      <c r="G9" s="259"/>
      <c r="H9" s="260"/>
      <c r="I9" s="260"/>
      <c r="J9" s="260"/>
      <c r="K9" s="260"/>
      <c r="L9" s="261"/>
      <c r="N9" s="24" t="s">
        <v>236</v>
      </c>
    </row>
    <row r="10" spans="1:14" ht="22.5" customHeight="1" x14ac:dyDescent="0.15">
      <c r="A10" s="467"/>
      <c r="B10" s="468"/>
      <c r="C10" s="471" t="s">
        <v>192</v>
      </c>
      <c r="D10" s="472"/>
      <c r="E10" s="262"/>
      <c r="F10" s="258"/>
      <c r="G10" s="259"/>
      <c r="H10" s="260"/>
      <c r="I10" s="260"/>
      <c r="J10" s="260"/>
      <c r="K10" s="260"/>
      <c r="L10" s="261"/>
      <c r="N10" s="24" t="s">
        <v>237</v>
      </c>
    </row>
    <row r="11" spans="1:14" ht="22.5" customHeight="1" x14ac:dyDescent="0.15">
      <c r="A11" s="469"/>
      <c r="B11" s="470"/>
      <c r="C11" s="473" t="s">
        <v>123</v>
      </c>
      <c r="D11" s="474"/>
      <c r="E11" s="288" t="s">
        <v>197</v>
      </c>
      <c r="F11" s="461"/>
      <c r="G11" s="461"/>
      <c r="H11" s="461"/>
      <c r="I11" s="461"/>
      <c r="J11" s="461"/>
      <c r="K11" s="461"/>
      <c r="L11" s="460"/>
    </row>
    <row r="12" spans="1:14" ht="24.95" customHeight="1" x14ac:dyDescent="0.15">
      <c r="A12" s="8" t="s">
        <v>179</v>
      </c>
      <c r="B12" s="8"/>
      <c r="C12" s="7"/>
      <c r="D12" s="7"/>
      <c r="E12" s="7"/>
      <c r="F12" s="7"/>
      <c r="G12" s="7"/>
      <c r="H12" s="7"/>
      <c r="I12" s="7"/>
      <c r="J12" s="7"/>
      <c r="K12" s="7"/>
      <c r="L12" s="7"/>
    </row>
    <row r="13" spans="1:14" ht="14.1" customHeight="1" x14ac:dyDescent="0.15">
      <c r="A13" s="432" t="s">
        <v>121</v>
      </c>
      <c r="B13" s="433"/>
      <c r="C13" s="412" t="s">
        <v>105</v>
      </c>
      <c r="D13" s="412" t="s">
        <v>195</v>
      </c>
      <c r="E13" s="374" t="s">
        <v>18</v>
      </c>
      <c r="F13" s="415"/>
      <c r="G13" s="415"/>
      <c r="H13" s="415"/>
      <c r="I13" s="415"/>
      <c r="J13" s="415"/>
      <c r="K13" s="415"/>
      <c r="L13" s="375"/>
    </row>
    <row r="14" spans="1:14" ht="17.45" customHeight="1" x14ac:dyDescent="0.15">
      <c r="A14" s="434"/>
      <c r="B14" s="435"/>
      <c r="C14" s="425"/>
      <c r="D14" s="425"/>
      <c r="E14" s="428" t="s">
        <v>25</v>
      </c>
      <c r="F14" s="429"/>
      <c r="G14" s="416" t="s">
        <v>139</v>
      </c>
      <c r="H14" s="449"/>
      <c r="I14" s="449"/>
      <c r="J14" s="449"/>
      <c r="K14" s="449"/>
      <c r="L14" s="450"/>
    </row>
    <row r="15" spans="1:14" ht="17.45" customHeight="1" x14ac:dyDescent="0.15">
      <c r="A15" s="434"/>
      <c r="B15" s="435"/>
      <c r="C15" s="425"/>
      <c r="D15" s="425"/>
      <c r="E15" s="410" t="s">
        <v>26</v>
      </c>
      <c r="F15" s="411"/>
      <c r="G15" s="451"/>
      <c r="H15" s="452"/>
      <c r="I15" s="452"/>
      <c r="J15" s="452"/>
      <c r="K15" s="452"/>
      <c r="L15" s="453"/>
    </row>
    <row r="16" spans="1:14" ht="17.45" customHeight="1" x14ac:dyDescent="0.15">
      <c r="A16" s="434"/>
      <c r="B16" s="435"/>
      <c r="C16" s="114" t="s">
        <v>14</v>
      </c>
      <c r="D16" s="457" t="s">
        <v>113</v>
      </c>
      <c r="E16" s="410" t="s">
        <v>89</v>
      </c>
      <c r="F16" s="411"/>
      <c r="G16" s="451"/>
      <c r="H16" s="452"/>
      <c r="I16" s="452"/>
      <c r="J16" s="452"/>
      <c r="K16" s="452"/>
      <c r="L16" s="453"/>
    </row>
    <row r="17" spans="1:12" ht="17.45" customHeight="1" x14ac:dyDescent="0.15">
      <c r="A17" s="430"/>
      <c r="B17" s="431"/>
      <c r="C17" s="29" t="s">
        <v>186</v>
      </c>
      <c r="D17" s="458"/>
      <c r="E17" s="430" t="s">
        <v>90</v>
      </c>
      <c r="F17" s="431"/>
      <c r="G17" s="454"/>
      <c r="H17" s="455"/>
      <c r="I17" s="455"/>
      <c r="J17" s="455"/>
      <c r="K17" s="455"/>
      <c r="L17" s="456"/>
    </row>
    <row r="18" spans="1:12" ht="24.95" customHeight="1" x14ac:dyDescent="0.15">
      <c r="A18" s="436" t="s">
        <v>180</v>
      </c>
      <c r="B18" s="400"/>
      <c r="C18" s="267"/>
      <c r="E18" s="403"/>
      <c r="F18" s="404"/>
      <c r="G18" s="268" t="s">
        <v>20</v>
      </c>
      <c r="H18" s="269"/>
      <c r="I18" s="269"/>
      <c r="J18" s="270" t="s">
        <v>23</v>
      </c>
      <c r="K18" s="269"/>
      <c r="L18" s="271" t="s">
        <v>24</v>
      </c>
    </row>
    <row r="19" spans="1:12" ht="24.95" customHeight="1" x14ac:dyDescent="0.15">
      <c r="A19" s="437"/>
      <c r="B19" s="401"/>
      <c r="C19" s="272"/>
      <c r="D19" s="273"/>
      <c r="E19" s="405" t="s">
        <v>188</v>
      </c>
      <c r="F19" s="406"/>
      <c r="G19" s="274" t="s">
        <v>21</v>
      </c>
      <c r="H19" s="275"/>
      <c r="I19" s="275"/>
      <c r="J19" s="276" t="s">
        <v>23</v>
      </c>
      <c r="K19" s="275"/>
      <c r="L19" s="277" t="s">
        <v>24</v>
      </c>
    </row>
    <row r="20" spans="1:12" ht="24.95" customHeight="1" x14ac:dyDescent="0.15">
      <c r="A20" s="437"/>
      <c r="B20" s="401"/>
      <c r="C20" s="278" t="s">
        <v>30</v>
      </c>
      <c r="D20" s="442"/>
      <c r="E20" s="279"/>
      <c r="F20" s="280" t="s">
        <v>15</v>
      </c>
      <c r="G20" s="274" t="s">
        <v>22</v>
      </c>
      <c r="H20" s="275"/>
      <c r="I20" s="275"/>
      <c r="J20" s="276" t="s">
        <v>23</v>
      </c>
      <c r="K20" s="275"/>
      <c r="L20" s="277" t="s">
        <v>24</v>
      </c>
    </row>
    <row r="21" spans="1:12" ht="24.95" customHeight="1" x14ac:dyDescent="0.15">
      <c r="A21" s="437"/>
      <c r="B21" s="402"/>
      <c r="C21" s="281" t="s">
        <v>187</v>
      </c>
      <c r="D21" s="409"/>
      <c r="E21" s="282"/>
      <c r="F21" s="283" t="s">
        <v>29</v>
      </c>
      <c r="G21" s="284"/>
      <c r="H21" s="285"/>
      <c r="I21" s="285"/>
      <c r="J21" s="285"/>
      <c r="K21" s="285"/>
      <c r="L21" s="286"/>
    </row>
    <row r="22" spans="1:12" ht="24.95" customHeight="1" x14ac:dyDescent="0.15">
      <c r="A22" s="437"/>
      <c r="B22" s="400"/>
      <c r="C22" s="267"/>
      <c r="E22" s="403"/>
      <c r="F22" s="404"/>
      <c r="G22" s="268" t="s">
        <v>20</v>
      </c>
      <c r="H22" s="269"/>
      <c r="I22" s="269"/>
      <c r="J22" s="270" t="s">
        <v>23</v>
      </c>
      <c r="K22" s="269"/>
      <c r="L22" s="271" t="s">
        <v>24</v>
      </c>
    </row>
    <row r="23" spans="1:12" ht="24.95" customHeight="1" x14ac:dyDescent="0.15">
      <c r="A23" s="437"/>
      <c r="B23" s="401"/>
      <c r="C23" s="272"/>
      <c r="D23" s="273"/>
      <c r="E23" s="405" t="s">
        <v>188</v>
      </c>
      <c r="F23" s="406"/>
      <c r="G23" s="274" t="s">
        <v>21</v>
      </c>
      <c r="H23" s="275"/>
      <c r="I23" s="275"/>
      <c r="J23" s="276" t="s">
        <v>23</v>
      </c>
      <c r="K23" s="275"/>
      <c r="L23" s="277" t="s">
        <v>24</v>
      </c>
    </row>
    <row r="24" spans="1:12" ht="24.95" customHeight="1" x14ac:dyDescent="0.15">
      <c r="A24" s="437"/>
      <c r="B24" s="401"/>
      <c r="C24" s="278" t="s">
        <v>30</v>
      </c>
      <c r="D24" s="442"/>
      <c r="E24" s="279"/>
      <c r="F24" s="280" t="s">
        <v>15</v>
      </c>
      <c r="G24" s="274" t="s">
        <v>22</v>
      </c>
      <c r="H24" s="275"/>
      <c r="I24" s="275"/>
      <c r="J24" s="276" t="s">
        <v>23</v>
      </c>
      <c r="K24" s="275"/>
      <c r="L24" s="277" t="s">
        <v>24</v>
      </c>
    </row>
    <row r="25" spans="1:12" ht="24.95" customHeight="1" x14ac:dyDescent="0.15">
      <c r="A25" s="437"/>
      <c r="B25" s="402"/>
      <c r="C25" s="281" t="s">
        <v>187</v>
      </c>
      <c r="D25" s="409"/>
      <c r="E25" s="282"/>
      <c r="F25" s="283" t="s">
        <v>29</v>
      </c>
      <c r="G25" s="284"/>
      <c r="H25" s="285"/>
      <c r="I25" s="285"/>
      <c r="J25" s="285"/>
      <c r="K25" s="285"/>
      <c r="L25" s="286"/>
    </row>
    <row r="26" spans="1:12" ht="24.95" customHeight="1" x14ac:dyDescent="0.15">
      <c r="A26" s="437"/>
      <c r="B26" s="400"/>
      <c r="C26" s="267"/>
      <c r="E26" s="403"/>
      <c r="F26" s="404"/>
      <c r="G26" s="268" t="s">
        <v>20</v>
      </c>
      <c r="H26" s="269"/>
      <c r="I26" s="269"/>
      <c r="J26" s="270" t="s">
        <v>23</v>
      </c>
      <c r="K26" s="269"/>
      <c r="L26" s="271" t="s">
        <v>24</v>
      </c>
    </row>
    <row r="27" spans="1:12" ht="24.95" customHeight="1" x14ac:dyDescent="0.15">
      <c r="A27" s="437"/>
      <c r="B27" s="401"/>
      <c r="C27" s="272"/>
      <c r="D27" s="273"/>
      <c r="E27" s="405" t="s">
        <v>188</v>
      </c>
      <c r="F27" s="406"/>
      <c r="G27" s="274" t="s">
        <v>21</v>
      </c>
      <c r="H27" s="275"/>
      <c r="I27" s="275"/>
      <c r="J27" s="276" t="s">
        <v>23</v>
      </c>
      <c r="K27" s="275"/>
      <c r="L27" s="277" t="s">
        <v>24</v>
      </c>
    </row>
    <row r="28" spans="1:12" ht="24.95" customHeight="1" x14ac:dyDescent="0.15">
      <c r="A28" s="437"/>
      <c r="B28" s="401"/>
      <c r="C28" s="278" t="s">
        <v>30</v>
      </c>
      <c r="D28" s="442"/>
      <c r="E28" s="279"/>
      <c r="F28" s="280" t="s">
        <v>15</v>
      </c>
      <c r="G28" s="274" t="s">
        <v>22</v>
      </c>
      <c r="H28" s="275"/>
      <c r="I28" s="275"/>
      <c r="J28" s="276" t="s">
        <v>23</v>
      </c>
      <c r="K28" s="275"/>
      <c r="L28" s="277" t="s">
        <v>24</v>
      </c>
    </row>
    <row r="29" spans="1:12" ht="24.95" customHeight="1" x14ac:dyDescent="0.15">
      <c r="A29" s="437"/>
      <c r="B29" s="402"/>
      <c r="C29" s="281" t="s">
        <v>187</v>
      </c>
      <c r="D29" s="409"/>
      <c r="E29" s="282"/>
      <c r="F29" s="283" t="s">
        <v>29</v>
      </c>
      <c r="G29" s="284"/>
      <c r="H29" s="285"/>
      <c r="I29" s="285"/>
      <c r="J29" s="285"/>
      <c r="K29" s="285"/>
      <c r="L29" s="286"/>
    </row>
    <row r="30" spans="1:12" ht="8.4499999999999993" customHeight="1" x14ac:dyDescent="0.15">
      <c r="A30" s="9"/>
      <c r="B30" s="16"/>
      <c r="C30" s="16"/>
      <c r="D30" s="16"/>
      <c r="E30" s="16"/>
      <c r="F30" s="16"/>
      <c r="G30" s="16"/>
      <c r="H30" s="16"/>
      <c r="I30" s="16"/>
      <c r="J30" s="16"/>
      <c r="K30" s="16"/>
      <c r="L30" s="14"/>
    </row>
    <row r="31" spans="1:12" s="127" customFormat="1" ht="15" customHeight="1" x14ac:dyDescent="0.15">
      <c r="A31" s="287" t="s">
        <v>140</v>
      </c>
      <c r="L31" s="323"/>
    </row>
    <row r="32" spans="1:12" s="127" customFormat="1" ht="15" customHeight="1" x14ac:dyDescent="0.15">
      <c r="A32" s="287" t="s">
        <v>198</v>
      </c>
      <c r="L32" s="323"/>
    </row>
    <row r="33" spans="1:17" s="127" customFormat="1" ht="15" customHeight="1" x14ac:dyDescent="0.15">
      <c r="A33" s="287" t="s">
        <v>199</v>
      </c>
      <c r="L33" s="323"/>
    </row>
    <row r="34" spans="1:17" s="127" customFormat="1" ht="15" customHeight="1" x14ac:dyDescent="0.15">
      <c r="A34" s="443" t="s">
        <v>200</v>
      </c>
      <c r="B34" s="444"/>
      <c r="C34" s="444"/>
      <c r="D34" s="444"/>
      <c r="E34" s="444"/>
      <c r="F34" s="444"/>
      <c r="G34" s="444"/>
      <c r="H34" s="444"/>
      <c r="I34" s="444"/>
      <c r="J34" s="444"/>
      <c r="K34" s="444"/>
      <c r="L34" s="445"/>
      <c r="M34" s="248"/>
      <c r="N34" s="248"/>
      <c r="O34" s="248"/>
      <c r="P34" s="248"/>
      <c r="Q34" s="128"/>
    </row>
    <row r="35" spans="1:17" s="127" customFormat="1" ht="15" customHeight="1" x14ac:dyDescent="0.15">
      <c r="A35" s="287" t="s">
        <v>413</v>
      </c>
      <c r="L35" s="323"/>
    </row>
    <row r="36" spans="1:17" s="127" customFormat="1" ht="15" customHeight="1" x14ac:dyDescent="0.15">
      <c r="A36" s="287" t="s">
        <v>189</v>
      </c>
      <c r="L36" s="323"/>
    </row>
    <row r="37" spans="1:17" s="127" customFormat="1" ht="15" customHeight="1" x14ac:dyDescent="0.15">
      <c r="A37" s="287" t="s">
        <v>201</v>
      </c>
      <c r="L37" s="323"/>
    </row>
    <row r="38" spans="1:17" s="127" customFormat="1" ht="15" customHeight="1" x14ac:dyDescent="0.15">
      <c r="A38" s="287" t="s">
        <v>202</v>
      </c>
      <c r="L38" s="323"/>
    </row>
    <row r="39" spans="1:17" s="127" customFormat="1" ht="15" customHeight="1" x14ac:dyDescent="0.15">
      <c r="A39" s="446" t="s">
        <v>407</v>
      </c>
      <c r="B39" s="447"/>
      <c r="C39" s="447"/>
      <c r="D39" s="447"/>
      <c r="E39" s="447"/>
      <c r="F39" s="447"/>
      <c r="G39" s="447"/>
      <c r="H39" s="447"/>
      <c r="I39" s="447"/>
      <c r="J39" s="447"/>
      <c r="K39" s="447"/>
      <c r="L39" s="448"/>
      <c r="M39" s="248"/>
      <c r="N39" s="248"/>
      <c r="O39" s="248"/>
      <c r="P39" s="248"/>
    </row>
    <row r="40" spans="1:17" s="127" customFormat="1" ht="15" customHeight="1" x14ac:dyDescent="0.15">
      <c r="A40" s="446" t="s">
        <v>408</v>
      </c>
      <c r="B40" s="447"/>
      <c r="C40" s="447"/>
      <c r="D40" s="447"/>
      <c r="E40" s="447"/>
      <c r="F40" s="447"/>
      <c r="G40" s="447"/>
      <c r="H40" s="447"/>
      <c r="I40" s="447"/>
      <c r="J40" s="447"/>
      <c r="K40" s="447"/>
      <c r="L40" s="448"/>
      <c r="M40" s="248"/>
      <c r="N40" s="248"/>
      <c r="O40" s="248"/>
      <c r="P40" s="248"/>
    </row>
    <row r="41" spans="1:17" s="127" customFormat="1" ht="15" customHeight="1" x14ac:dyDescent="0.15">
      <c r="A41" s="287" t="s">
        <v>203</v>
      </c>
      <c r="L41" s="323"/>
    </row>
    <row r="42" spans="1:17" s="127" customFormat="1" ht="15" customHeight="1" x14ac:dyDescent="0.15">
      <c r="A42" s="287" t="s">
        <v>204</v>
      </c>
      <c r="L42" s="323"/>
    </row>
    <row r="43" spans="1:17" ht="8.4499999999999993" customHeight="1" x14ac:dyDescent="0.15">
      <c r="A43" s="10"/>
      <c r="B43" s="7"/>
      <c r="C43" s="7"/>
      <c r="D43" s="7"/>
      <c r="E43" s="7"/>
      <c r="F43" s="7"/>
      <c r="G43" s="7"/>
      <c r="H43" s="7"/>
      <c r="I43" s="7"/>
      <c r="J43" s="7"/>
      <c r="K43" s="7"/>
      <c r="L43" s="15"/>
    </row>
    <row r="44" spans="1:17" ht="18.75" customHeight="1" x14ac:dyDescent="0.15"/>
    <row r="45" spans="1:17" ht="18.75" customHeight="1" x14ac:dyDescent="0.15">
      <c r="A45" s="438"/>
      <c r="B45" s="439"/>
      <c r="C45" s="439"/>
      <c r="D45" s="439"/>
      <c r="E45" s="439"/>
      <c r="F45" s="439"/>
      <c r="G45" s="439"/>
      <c r="H45" s="439"/>
      <c r="I45" s="439"/>
      <c r="J45" s="439"/>
      <c r="K45" s="439"/>
      <c r="L45" s="439"/>
      <c r="M45" s="439"/>
      <c r="N45" s="439"/>
      <c r="O45" s="439"/>
      <c r="P45" s="439"/>
    </row>
    <row r="46" spans="1:17" ht="18.75" customHeight="1" x14ac:dyDescent="0.15"/>
    <row r="47" spans="1:17" ht="18.75" customHeight="1" x14ac:dyDescent="0.15"/>
    <row r="48" spans="1:17" ht="18.75" customHeight="1" x14ac:dyDescent="0.15">
      <c r="A48" s="128"/>
      <c r="B48" s="128"/>
      <c r="C48" s="128"/>
      <c r="D48" s="128"/>
      <c r="E48" s="128"/>
      <c r="F48" s="128"/>
      <c r="G48" s="128"/>
      <c r="H48" s="128"/>
      <c r="I48" s="128"/>
      <c r="J48" s="128"/>
      <c r="K48" s="128"/>
      <c r="L48" s="128"/>
      <c r="M48" s="128"/>
      <c r="N48" s="128"/>
      <c r="O48" s="128"/>
      <c r="P48" s="128"/>
    </row>
    <row r="49" ht="18.75" customHeight="1" x14ac:dyDescent="0.15"/>
    <row r="50" ht="18.75" customHeight="1" x14ac:dyDescent="0.15"/>
    <row r="51" ht="18.75" customHeight="1" x14ac:dyDescent="0.15"/>
  </sheetData>
  <mergeCells count="38">
    <mergeCell ref="A9:B11"/>
    <mergeCell ref="C9:D9"/>
    <mergeCell ref="C10:D10"/>
    <mergeCell ref="C11:D11"/>
    <mergeCell ref="F11:L11"/>
    <mergeCell ref="G1:H1"/>
    <mergeCell ref="A7:B7"/>
    <mergeCell ref="C7:D7"/>
    <mergeCell ref="I7:L7"/>
    <mergeCell ref="A8:B8"/>
    <mergeCell ref="E13:L13"/>
    <mergeCell ref="E14:F14"/>
    <mergeCell ref="G14:L17"/>
    <mergeCell ref="E15:F15"/>
    <mergeCell ref="D16:D17"/>
    <mergeCell ref="E16:F16"/>
    <mergeCell ref="E17:F17"/>
    <mergeCell ref="D24:D25"/>
    <mergeCell ref="B26:B29"/>
    <mergeCell ref="A13:B17"/>
    <mergeCell ref="C13:C15"/>
    <mergeCell ref="D13:D15"/>
    <mergeCell ref="A45:P45"/>
    <mergeCell ref="B5:C5"/>
    <mergeCell ref="E26:F26"/>
    <mergeCell ref="E27:F27"/>
    <mergeCell ref="D28:D29"/>
    <mergeCell ref="A34:L34"/>
    <mergeCell ref="A39:L39"/>
    <mergeCell ref="A40:L40"/>
    <mergeCell ref="A18:A29"/>
    <mergeCell ref="B18:B21"/>
    <mergeCell ref="E18:F18"/>
    <mergeCell ref="E19:F19"/>
    <mergeCell ref="D20:D21"/>
    <mergeCell ref="B22:B25"/>
    <mergeCell ref="E22:F22"/>
    <mergeCell ref="E23:F23"/>
  </mergeCells>
  <phoneticPr fontId="2"/>
  <dataValidations count="6">
    <dataValidation type="list" allowBlank="1" showInputMessage="1" showErrorMessage="1" sqref="C9:C10" xr:uid="{31A4AACB-BBDB-480C-A42F-7B4C7920282C}">
      <formula1>"一級建築士,1級施工管理技士"</formula1>
    </dataValidation>
    <dataValidation type="list" allowBlank="1" showInputMessage="1" showErrorMessage="1" sqref="D28 I7 D24 D20" xr:uid="{65B454BA-A967-493F-ADFB-BC0499959C18}">
      <formula1>"✔"</formula1>
    </dataValidation>
    <dataValidation type="list" allowBlank="1" showInputMessage="1" showErrorMessage="1" sqref="H18:H20 H26:H28 H22:H24" xr:uid="{D7DCA83F-CD24-45E8-B90F-BB351BAA1603}">
      <formula1>"平成,令和"</formula1>
    </dataValidation>
    <dataValidation imeMode="off" allowBlank="1" showInputMessage="1" showErrorMessage="1" sqref="E20:E21 H21 E28:E29 H29 E24:E25 H25 I18:I29 K18:K29" xr:uid="{3D2B958B-5CAF-4C89-89FD-12C2328D442F}"/>
    <dataValidation imeMode="on" allowBlank="1" showInputMessage="1" showErrorMessage="1" sqref="E18:F18 C18 C26 E26:F26 E22:F22 C22 B18:B29" xr:uid="{5C7816D0-401D-4D6B-BF86-A2513191CC30}"/>
    <dataValidation type="list" allowBlank="1" showInputMessage="1" showErrorMessage="1" sqref="B5" xr:uid="{04AFA146-99CE-492C-8EBC-C9B26C4437E9}">
      <formula1>$N$7:$N$10</formula1>
    </dataValidation>
  </dataValidations>
  <printOptions horizontalCentered="1"/>
  <pageMargins left="0.9055118110236221" right="0.70866141732283472" top="0.59055118110236227" bottom="0.59055118110236227" header="0.51181102362204722" footer="0.51181102362204722"/>
  <pageSetup paperSize="9" scale="8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F766-2890-4C2E-8520-9E45338DE702}">
  <sheetPr>
    <pageSetUpPr fitToPage="1"/>
  </sheetPr>
  <dimension ref="A1:L38"/>
  <sheetViews>
    <sheetView view="pageBreakPreview" zoomScale="90" zoomScaleNormal="100" zoomScaleSheetLayoutView="90" workbookViewId="0">
      <selection activeCell="W37" sqref="W37"/>
    </sheetView>
  </sheetViews>
  <sheetFormatPr defaultColWidth="9" defaultRowHeight="13.5" x14ac:dyDescent="0.15"/>
  <cols>
    <col min="1" max="3" width="7.875" style="1" customWidth="1"/>
    <col min="4" max="4" width="7.625" style="1" customWidth="1"/>
    <col min="5" max="5" width="6.625" style="1" customWidth="1"/>
    <col min="6" max="7" width="9.125" style="1" customWidth="1"/>
    <col min="8" max="11" width="7.625" style="1" customWidth="1"/>
    <col min="12" max="16384" width="9" style="1"/>
  </cols>
  <sheetData>
    <row r="1" spans="1:11" ht="20.100000000000001" customHeight="1" x14ac:dyDescent="0.15">
      <c r="A1" s="362" t="s">
        <v>205</v>
      </c>
      <c r="B1" s="362"/>
      <c r="J1" s="13"/>
      <c r="K1" s="4"/>
    </row>
    <row r="2" spans="1:11" ht="20.100000000000001" customHeight="1" x14ac:dyDescent="0.15">
      <c r="A2" s="18"/>
      <c r="J2" s="4"/>
      <c r="K2" s="5"/>
    </row>
    <row r="3" spans="1:11" ht="20.100000000000001" customHeight="1" x14ac:dyDescent="0.15">
      <c r="A3" s="19"/>
    </row>
    <row r="4" spans="1:11" ht="20.100000000000001" customHeight="1" x14ac:dyDescent="0.15">
      <c r="I4" s="367" t="s">
        <v>106</v>
      </c>
      <c r="J4" s="367"/>
      <c r="K4" s="367"/>
    </row>
    <row r="5" spans="1:11" ht="20.45" customHeight="1" x14ac:dyDescent="0.15">
      <c r="I5" s="23"/>
      <c r="J5" s="23"/>
      <c r="K5" s="23"/>
    </row>
    <row r="6" spans="1:11" ht="20.45" customHeight="1" x14ac:dyDescent="0.15">
      <c r="A6" s="362" t="s">
        <v>154</v>
      </c>
      <c r="B6" s="362"/>
      <c r="C6" s="362"/>
      <c r="D6" s="362"/>
      <c r="E6" s="362"/>
    </row>
    <row r="7" spans="1:11" ht="20.45" customHeight="1" x14ac:dyDescent="0.15">
      <c r="A7" s="368" t="s">
        <v>155</v>
      </c>
      <c r="B7" s="369"/>
      <c r="C7" s="369"/>
      <c r="D7" s="369"/>
      <c r="E7" s="369"/>
      <c r="F7" s="24"/>
      <c r="G7" s="24"/>
      <c r="H7" s="24"/>
      <c r="I7" s="24"/>
      <c r="J7" s="24"/>
      <c r="K7" s="24"/>
    </row>
    <row r="8" spans="1:11" ht="20.45" customHeight="1" x14ac:dyDescent="0.15">
      <c r="A8" s="24"/>
      <c r="B8" s="24"/>
      <c r="C8" s="24"/>
      <c r="D8" s="24"/>
      <c r="E8" s="24"/>
      <c r="F8" s="24"/>
      <c r="G8" s="24"/>
      <c r="H8" s="24"/>
      <c r="I8" s="24"/>
      <c r="J8" s="24"/>
      <c r="K8" s="24"/>
    </row>
    <row r="9" spans="1:11" ht="20.45" customHeight="1" x14ac:dyDescent="0.15">
      <c r="A9" s="19"/>
    </row>
    <row r="10" spans="1:11" ht="20.45" customHeight="1" x14ac:dyDescent="0.15">
      <c r="B10" s="24"/>
      <c r="C10" s="24"/>
      <c r="F10" s="370" t="s">
        <v>5</v>
      </c>
      <c r="G10" s="370"/>
      <c r="H10" s="24"/>
      <c r="I10" s="126"/>
      <c r="J10" s="126"/>
      <c r="K10" s="126"/>
    </row>
    <row r="11" spans="1:11" ht="20.45" customHeight="1" x14ac:dyDescent="0.15">
      <c r="B11" s="24"/>
      <c r="C11" s="24"/>
      <c r="F11" s="370" t="s">
        <v>6</v>
      </c>
      <c r="G11" s="370"/>
      <c r="H11" s="24"/>
      <c r="I11" s="126"/>
      <c r="J11" s="126"/>
      <c r="K11" s="126"/>
    </row>
    <row r="12" spans="1:11" ht="20.45" customHeight="1" x14ac:dyDescent="0.15">
      <c r="B12" s="18"/>
      <c r="F12" s="370" t="s">
        <v>31</v>
      </c>
      <c r="G12" s="370"/>
      <c r="H12" s="24"/>
      <c r="I12" s="126"/>
      <c r="J12" s="126"/>
      <c r="K12" s="23" t="s">
        <v>8</v>
      </c>
    </row>
    <row r="13" spans="1:11" ht="20.45" customHeight="1" x14ac:dyDescent="0.15">
      <c r="B13" s="18"/>
      <c r="D13" s="119"/>
      <c r="E13" s="119"/>
      <c r="F13" s="119"/>
      <c r="G13" s="125"/>
      <c r="H13" s="125"/>
      <c r="I13" s="125"/>
      <c r="J13" s="125"/>
      <c r="K13" s="23"/>
    </row>
    <row r="14" spans="1:11" ht="20.45" customHeight="1" x14ac:dyDescent="0.15">
      <c r="A14" s="19"/>
    </row>
    <row r="15" spans="1:11" ht="20.45" customHeight="1" x14ac:dyDescent="0.15">
      <c r="A15" s="364" t="s">
        <v>149</v>
      </c>
      <c r="B15" s="364"/>
      <c r="C15" s="364"/>
      <c r="D15" s="364"/>
      <c r="E15" s="364"/>
      <c r="F15" s="364"/>
      <c r="G15" s="364"/>
      <c r="H15" s="364"/>
      <c r="I15" s="364"/>
      <c r="J15" s="364"/>
      <c r="K15" s="364"/>
    </row>
    <row r="16" spans="1:11" ht="20.25" customHeight="1" x14ac:dyDescent="0.15">
      <c r="A16" s="364" t="s">
        <v>124</v>
      </c>
      <c r="B16" s="364"/>
      <c r="C16" s="364"/>
      <c r="D16" s="364"/>
      <c r="E16" s="364"/>
      <c r="F16" s="364"/>
      <c r="G16" s="364"/>
      <c r="H16" s="364"/>
      <c r="I16" s="364"/>
      <c r="J16" s="364"/>
      <c r="K16" s="364"/>
    </row>
    <row r="17" spans="1:12" ht="20.25" customHeight="1" x14ac:dyDescent="0.15">
      <c r="A17" s="120"/>
      <c r="B17" s="120"/>
      <c r="C17" s="120"/>
      <c r="D17" s="120"/>
      <c r="E17" s="120"/>
      <c r="F17" s="120"/>
      <c r="G17" s="120"/>
      <c r="H17" s="120"/>
      <c r="I17" s="120"/>
      <c r="J17" s="120"/>
      <c r="K17" s="120"/>
    </row>
    <row r="18" spans="1:12" ht="20.45" customHeight="1" x14ac:dyDescent="0.15">
      <c r="A18" s="19"/>
    </row>
    <row r="19" spans="1:12" ht="20.45" customHeight="1" x14ac:dyDescent="0.15">
      <c r="A19" s="369"/>
      <c r="B19" s="369"/>
      <c r="C19" s="369"/>
      <c r="D19" s="369"/>
      <c r="E19" s="369"/>
      <c r="F19" s="24"/>
      <c r="G19" s="24"/>
      <c r="H19" s="24"/>
      <c r="I19" s="24"/>
      <c r="J19" s="24"/>
      <c r="K19" s="24"/>
    </row>
    <row r="20" spans="1:12" ht="20.45" customHeight="1" x14ac:dyDescent="0.15">
      <c r="A20" s="24"/>
      <c r="B20" s="24"/>
      <c r="C20" s="24"/>
      <c r="D20" s="24"/>
      <c r="E20" s="24"/>
      <c r="F20" s="24"/>
      <c r="G20" s="24"/>
      <c r="H20" s="24"/>
      <c r="I20" s="24"/>
      <c r="J20" s="24"/>
      <c r="K20" s="24"/>
    </row>
    <row r="21" spans="1:12" ht="20.45" customHeight="1" x14ac:dyDescent="0.15">
      <c r="A21" s="19"/>
    </row>
    <row r="22" spans="1:12" ht="20.45" customHeight="1" x14ac:dyDescent="0.15">
      <c r="A22" s="475" t="s">
        <v>106</v>
      </c>
      <c r="B22" s="475"/>
      <c r="C22" s="475"/>
      <c r="D22" s="1" t="s">
        <v>232</v>
      </c>
    </row>
    <row r="23" spans="1:12" ht="20.45" customHeight="1" x14ac:dyDescent="0.15">
      <c r="A23" s="476" t="s">
        <v>233</v>
      </c>
      <c r="B23" s="476"/>
      <c r="C23" s="476"/>
      <c r="D23" s="476"/>
      <c r="E23" s="476"/>
      <c r="F23" s="476"/>
      <c r="G23" s="476"/>
      <c r="H23" s="476"/>
      <c r="I23" s="476"/>
      <c r="J23" s="476"/>
      <c r="K23" s="476"/>
    </row>
    <row r="24" spans="1:12" ht="20.100000000000001" customHeight="1" x14ac:dyDescent="0.15">
      <c r="A24" s="20"/>
    </row>
    <row r="25" spans="1:12" ht="20.100000000000001" customHeight="1" x14ac:dyDescent="0.15">
      <c r="A25" s="5"/>
      <c r="B25" s="5"/>
      <c r="C25" s="5"/>
    </row>
    <row r="26" spans="1:12" s="130" customFormat="1" ht="20.100000000000001" customHeight="1" x14ac:dyDescent="0.15">
      <c r="A26" s="198" t="s">
        <v>34</v>
      </c>
      <c r="D26" s="131"/>
      <c r="E26" s="132"/>
      <c r="F26" s="132"/>
      <c r="G26" s="131"/>
      <c r="H26" s="132"/>
      <c r="I26" s="132"/>
      <c r="J26" s="133"/>
      <c r="K26" s="133"/>
      <c r="L26" s="134"/>
    </row>
    <row r="27" spans="1:12" s="130" customFormat="1" ht="20.100000000000001" customHeight="1" thickBot="1" x14ac:dyDescent="0.2">
      <c r="A27" s="33" t="s">
        <v>33</v>
      </c>
      <c r="D27" s="131"/>
      <c r="E27" s="132"/>
      <c r="F27" s="132"/>
      <c r="G27" s="131"/>
      <c r="H27" s="132"/>
      <c r="I27" s="132"/>
      <c r="J27" s="133"/>
      <c r="K27" s="133"/>
      <c r="L27" s="134"/>
    </row>
    <row r="28" spans="1:12" s="130" customFormat="1" ht="20.100000000000001" customHeight="1" x14ac:dyDescent="0.15">
      <c r="A28" s="236"/>
      <c r="B28" s="237"/>
      <c r="C28" s="237"/>
      <c r="D28" s="237"/>
      <c r="E28" s="237"/>
      <c r="F28" s="237"/>
      <c r="G28" s="237"/>
      <c r="H28" s="237"/>
      <c r="I28" s="237"/>
      <c r="J28" s="237"/>
      <c r="K28" s="238"/>
    </row>
    <row r="29" spans="1:12" s="130" customFormat="1" ht="20.100000000000001" customHeight="1" x14ac:dyDescent="0.15">
      <c r="A29" s="239"/>
      <c r="B29" s="240"/>
      <c r="C29" s="240"/>
      <c r="D29" s="240"/>
      <c r="E29" s="240"/>
      <c r="F29" s="240"/>
      <c r="G29" s="240"/>
      <c r="H29" s="240"/>
      <c r="I29" s="240"/>
      <c r="J29" s="240"/>
      <c r="K29" s="241"/>
    </row>
    <row r="30" spans="1:12" s="130" customFormat="1" ht="20.100000000000001" customHeight="1" x14ac:dyDescent="0.15">
      <c r="A30" s="239"/>
      <c r="B30" s="240"/>
      <c r="C30" s="240"/>
      <c r="D30" s="240"/>
      <c r="E30" s="240"/>
      <c r="F30" s="240"/>
      <c r="G30" s="240"/>
      <c r="H30" s="240"/>
      <c r="I30" s="240"/>
      <c r="J30" s="240"/>
      <c r="K30" s="241"/>
    </row>
    <row r="31" spans="1:12" s="130" customFormat="1" ht="20.100000000000001" customHeight="1" x14ac:dyDescent="0.15">
      <c r="A31" s="239"/>
      <c r="B31" s="240"/>
      <c r="C31" s="240"/>
      <c r="D31" s="240"/>
      <c r="E31" s="240"/>
      <c r="F31" s="240"/>
      <c r="G31" s="240"/>
      <c r="H31" s="240"/>
      <c r="I31" s="240"/>
      <c r="J31" s="240"/>
      <c r="K31" s="241"/>
    </row>
    <row r="32" spans="1:12" s="130" customFormat="1" ht="20.100000000000001" customHeight="1" x14ac:dyDescent="0.15">
      <c r="A32" s="239"/>
      <c r="B32" s="240"/>
      <c r="C32" s="240"/>
      <c r="D32" s="240"/>
      <c r="E32" s="240"/>
      <c r="F32" s="240"/>
      <c r="G32" s="240"/>
      <c r="H32" s="240"/>
      <c r="I32" s="240"/>
      <c r="J32" s="240"/>
      <c r="K32" s="241"/>
    </row>
    <row r="33" spans="1:11" s="130" customFormat="1" ht="20.100000000000001" customHeight="1" x14ac:dyDescent="0.15">
      <c r="A33" s="239"/>
      <c r="B33" s="240"/>
      <c r="C33" s="240"/>
      <c r="D33" s="240"/>
      <c r="E33" s="240"/>
      <c r="F33" s="240"/>
      <c r="G33" s="240"/>
      <c r="H33" s="240"/>
      <c r="I33" s="240"/>
      <c r="J33" s="240"/>
      <c r="K33" s="241"/>
    </row>
    <row r="34" spans="1:11" s="130" customFormat="1" ht="20.100000000000001" customHeight="1" x14ac:dyDescent="0.15">
      <c r="A34" s="239"/>
      <c r="B34" s="240"/>
      <c r="C34" s="240"/>
      <c r="D34" s="240"/>
      <c r="E34" s="240"/>
      <c r="F34" s="240"/>
      <c r="G34" s="240"/>
      <c r="H34" s="240"/>
      <c r="I34" s="240"/>
      <c r="J34" s="240"/>
      <c r="K34" s="241"/>
    </row>
    <row r="35" spans="1:11" s="130" customFormat="1" ht="20.100000000000001" customHeight="1" x14ac:dyDescent="0.15">
      <c r="A35" s="239"/>
      <c r="B35" s="240"/>
      <c r="C35" s="240"/>
      <c r="D35" s="240"/>
      <c r="E35" s="240"/>
      <c r="F35" s="240"/>
      <c r="G35" s="240"/>
      <c r="H35" s="240"/>
      <c r="I35" s="240"/>
      <c r="J35" s="240"/>
      <c r="K35" s="241"/>
    </row>
    <row r="36" spans="1:11" s="130" customFormat="1" ht="20.100000000000001" customHeight="1" x14ac:dyDescent="0.15">
      <c r="A36" s="239"/>
      <c r="B36" s="240"/>
      <c r="C36" s="240"/>
      <c r="D36" s="240"/>
      <c r="E36" s="240"/>
      <c r="F36" s="240"/>
      <c r="G36" s="240"/>
      <c r="H36" s="240"/>
      <c r="I36" s="240"/>
      <c r="J36" s="240"/>
      <c r="K36" s="241"/>
    </row>
    <row r="37" spans="1:11" s="130" customFormat="1" ht="20.100000000000001" customHeight="1" thickBot="1" x14ac:dyDescent="0.2">
      <c r="A37" s="242"/>
      <c r="B37" s="243"/>
      <c r="C37" s="243"/>
      <c r="D37" s="243"/>
      <c r="E37" s="243"/>
      <c r="F37" s="243"/>
      <c r="G37" s="243"/>
      <c r="H37" s="243"/>
      <c r="I37" s="243"/>
      <c r="J37" s="243"/>
      <c r="K37" s="244"/>
    </row>
    <row r="38" spans="1:11" ht="20.100000000000001" customHeight="1" x14ac:dyDescent="0.15"/>
  </sheetData>
  <mergeCells count="12">
    <mergeCell ref="A1:B1"/>
    <mergeCell ref="A22:C22"/>
    <mergeCell ref="A23:K23"/>
    <mergeCell ref="A16:K16"/>
    <mergeCell ref="A19:E19"/>
    <mergeCell ref="I4:K4"/>
    <mergeCell ref="A6:E6"/>
    <mergeCell ref="A7:E7"/>
    <mergeCell ref="A15:K15"/>
    <mergeCell ref="F12:G12"/>
    <mergeCell ref="F11:G11"/>
    <mergeCell ref="F10:G10"/>
  </mergeCells>
  <phoneticPr fontId="2"/>
  <printOptions horizontalCentered="1"/>
  <pageMargins left="0.9055118110236221" right="0.51181102362204722" top="0.74803149606299213" bottom="0.39370078740157483" header="0.31496062992125984" footer="0.51181102362204722"/>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C6FD7-44EC-4304-A0E6-1A63C2237485}">
  <sheetPr>
    <pageSetUpPr fitToPage="1"/>
  </sheetPr>
  <dimension ref="A1:L39"/>
  <sheetViews>
    <sheetView view="pageBreakPreview" zoomScale="90" zoomScaleNormal="100" zoomScaleSheetLayoutView="90" workbookViewId="0">
      <selection activeCell="G37" sqref="G37"/>
    </sheetView>
  </sheetViews>
  <sheetFormatPr defaultColWidth="9" defaultRowHeight="13.5" x14ac:dyDescent="0.15"/>
  <cols>
    <col min="1" max="1" width="3.625" style="1" customWidth="1"/>
    <col min="2" max="2" width="5.625" style="1" customWidth="1"/>
    <col min="3" max="5" width="7.625" style="1" customWidth="1"/>
    <col min="6" max="7" width="9.125" style="1" customWidth="1"/>
    <col min="8" max="9" width="8.625" style="1" customWidth="1"/>
    <col min="10" max="10" width="10.625" style="1" customWidth="1"/>
    <col min="11" max="11" width="6.625" style="1" customWidth="1"/>
    <col min="12" max="16384" width="9" style="1"/>
  </cols>
  <sheetData>
    <row r="1" spans="1:11" ht="20.100000000000001" customHeight="1" x14ac:dyDescent="0.15">
      <c r="A1" s="362" t="s">
        <v>206</v>
      </c>
      <c r="B1" s="362"/>
      <c r="J1" s="13"/>
      <c r="K1" s="4"/>
    </row>
    <row r="2" spans="1:11" ht="20.100000000000001" customHeight="1" x14ac:dyDescent="0.15">
      <c r="A2" s="18"/>
      <c r="J2" s="4"/>
      <c r="K2" s="5"/>
    </row>
    <row r="3" spans="1:11" ht="20.100000000000001" customHeight="1" x14ac:dyDescent="0.15">
      <c r="A3" s="19"/>
    </row>
    <row r="4" spans="1:11" ht="20.100000000000001" customHeight="1" x14ac:dyDescent="0.15">
      <c r="I4" s="367" t="s">
        <v>106</v>
      </c>
      <c r="J4" s="367"/>
      <c r="K4" s="367"/>
    </row>
    <row r="5" spans="1:11" ht="20.45" customHeight="1" x14ac:dyDescent="0.15">
      <c r="I5" s="23"/>
      <c r="J5" s="23"/>
      <c r="K5" s="23"/>
    </row>
    <row r="6" spans="1:11" ht="20.45" customHeight="1" x14ac:dyDescent="0.15">
      <c r="A6" s="362" t="s">
        <v>154</v>
      </c>
      <c r="B6" s="362"/>
      <c r="C6" s="362"/>
      <c r="D6" s="362"/>
      <c r="E6" s="362"/>
      <c r="F6" s="362"/>
    </row>
    <row r="7" spans="1:11" ht="20.45" customHeight="1" x14ac:dyDescent="0.15">
      <c r="A7" s="368" t="s">
        <v>155</v>
      </c>
      <c r="B7" s="369"/>
      <c r="C7" s="369"/>
      <c r="D7" s="369"/>
      <c r="E7" s="369"/>
      <c r="F7" s="24"/>
      <c r="G7" s="24"/>
      <c r="H7" s="24"/>
      <c r="I7" s="24"/>
      <c r="J7" s="24"/>
      <c r="K7" s="24"/>
    </row>
    <row r="8" spans="1:11" ht="20.45" customHeight="1" x14ac:dyDescent="0.15">
      <c r="A8" s="24"/>
      <c r="B8" s="24"/>
      <c r="C8" s="24"/>
      <c r="D8" s="24"/>
      <c r="E8" s="24"/>
      <c r="F8" s="24"/>
      <c r="G8" s="24"/>
      <c r="H8" s="24"/>
      <c r="I8" s="24"/>
      <c r="J8" s="24"/>
      <c r="K8" s="24"/>
    </row>
    <row r="9" spans="1:11" ht="20.45" customHeight="1" x14ac:dyDescent="0.15">
      <c r="A9" s="19"/>
    </row>
    <row r="10" spans="1:11" ht="20.45" customHeight="1" x14ac:dyDescent="0.15">
      <c r="B10" s="24"/>
      <c r="C10" s="24"/>
      <c r="F10" s="370" t="s">
        <v>5</v>
      </c>
      <c r="G10" s="370"/>
      <c r="H10" s="24"/>
      <c r="I10" s="126"/>
      <c r="J10" s="126"/>
      <c r="K10" s="126"/>
    </row>
    <row r="11" spans="1:11" ht="20.45" customHeight="1" x14ac:dyDescent="0.15">
      <c r="B11" s="24"/>
      <c r="C11" s="24"/>
      <c r="F11" s="370" t="s">
        <v>229</v>
      </c>
      <c r="G11" s="370"/>
      <c r="H11" s="24"/>
      <c r="I11" s="126"/>
      <c r="J11" s="126"/>
      <c r="K11" s="126"/>
    </row>
    <row r="12" spans="1:11" ht="20.45" customHeight="1" x14ac:dyDescent="0.15">
      <c r="B12" s="18"/>
      <c r="F12" s="370" t="s">
        <v>31</v>
      </c>
      <c r="G12" s="370"/>
      <c r="H12" s="24"/>
      <c r="I12" s="126"/>
      <c r="J12" s="126"/>
      <c r="K12" s="23" t="s">
        <v>8</v>
      </c>
    </row>
    <row r="13" spans="1:11" ht="20.45" customHeight="1" x14ac:dyDescent="0.15">
      <c r="B13" s="18"/>
      <c r="D13" s="119"/>
      <c r="E13" s="119"/>
      <c r="F13" s="119"/>
      <c r="G13" s="125"/>
      <c r="H13" s="125"/>
      <c r="I13" s="125"/>
      <c r="J13" s="125"/>
      <c r="K13" s="23"/>
    </row>
    <row r="14" spans="1:11" ht="20.45" customHeight="1" x14ac:dyDescent="0.15">
      <c r="A14" s="19"/>
    </row>
    <row r="15" spans="1:11" ht="20.45" customHeight="1" x14ac:dyDescent="0.15">
      <c r="A15" s="364" t="s">
        <v>149</v>
      </c>
      <c r="B15" s="364"/>
      <c r="C15" s="364"/>
      <c r="D15" s="364"/>
      <c r="E15" s="364"/>
      <c r="F15" s="364"/>
      <c r="G15" s="364"/>
      <c r="H15" s="364"/>
      <c r="I15" s="364"/>
      <c r="J15" s="364"/>
      <c r="K15" s="364"/>
    </row>
    <row r="16" spans="1:11" ht="20.25" customHeight="1" x14ac:dyDescent="0.15">
      <c r="A16" s="364" t="s">
        <v>411</v>
      </c>
      <c r="B16" s="364"/>
      <c r="C16" s="364"/>
      <c r="D16" s="364"/>
      <c r="E16" s="364"/>
      <c r="F16" s="364"/>
      <c r="G16" s="364"/>
      <c r="H16" s="364"/>
      <c r="I16" s="364"/>
      <c r="J16" s="364"/>
      <c r="K16" s="364"/>
    </row>
    <row r="17" spans="1:12" ht="20.45" customHeight="1" x14ac:dyDescent="0.15">
      <c r="A17" s="24"/>
      <c r="B17" s="24"/>
      <c r="C17" s="24"/>
      <c r="D17" s="24"/>
      <c r="E17" s="24"/>
      <c r="F17" s="24"/>
      <c r="G17" s="24"/>
      <c r="H17" s="24"/>
      <c r="I17" s="24"/>
      <c r="J17" s="24"/>
      <c r="K17" s="24"/>
    </row>
    <row r="18" spans="1:12" ht="20.45" customHeight="1" x14ac:dyDescent="0.15">
      <c r="A18" s="19"/>
    </row>
    <row r="19" spans="1:12" ht="20.45" customHeight="1" x14ac:dyDescent="0.15">
      <c r="A19" s="5"/>
      <c r="B19" s="1" t="s">
        <v>181</v>
      </c>
      <c r="C19" s="5"/>
    </row>
    <row r="20" spans="1:12" ht="20.45" customHeight="1" x14ac:dyDescent="0.15">
      <c r="A20" s="5"/>
      <c r="B20" s="5" t="s">
        <v>415</v>
      </c>
      <c r="C20" s="5"/>
      <c r="D20" s="5"/>
      <c r="E20" s="5"/>
      <c r="F20" s="5"/>
      <c r="G20" s="5"/>
      <c r="H20" s="5"/>
      <c r="I20" s="5"/>
      <c r="J20" s="5"/>
      <c r="K20" s="5"/>
    </row>
    <row r="21" spans="1:12" ht="20.100000000000001" customHeight="1" x14ac:dyDescent="0.15">
      <c r="A21" s="20"/>
    </row>
    <row r="22" spans="1:12" ht="20.100000000000001" customHeight="1" x14ac:dyDescent="0.15">
      <c r="A22" s="5"/>
      <c r="B22" s="5" t="s">
        <v>182</v>
      </c>
      <c r="C22" s="5"/>
    </row>
    <row r="23" spans="1:12" s="130" customFormat="1" ht="20.100000000000001" customHeight="1" x14ac:dyDescent="0.15">
      <c r="A23" s="198"/>
      <c r="B23" s="249" t="s">
        <v>55</v>
      </c>
      <c r="C23" s="477" t="s">
        <v>183</v>
      </c>
      <c r="D23" s="478"/>
      <c r="E23" s="479"/>
      <c r="F23" s="480" t="s">
        <v>176</v>
      </c>
      <c r="G23" s="481"/>
      <c r="H23" s="482"/>
      <c r="I23" s="480" t="s">
        <v>184</v>
      </c>
      <c r="J23" s="481"/>
      <c r="K23" s="482"/>
      <c r="L23" s="134"/>
    </row>
    <row r="24" spans="1:12" s="130" customFormat="1" ht="20.100000000000001" customHeight="1" x14ac:dyDescent="0.15">
      <c r="A24" s="33"/>
      <c r="B24" s="317">
        <v>1</v>
      </c>
      <c r="C24" s="477"/>
      <c r="D24" s="478"/>
      <c r="E24" s="479"/>
      <c r="F24" s="480"/>
      <c r="G24" s="481"/>
      <c r="H24" s="482"/>
      <c r="I24" s="480"/>
      <c r="J24" s="481"/>
      <c r="K24" s="482"/>
      <c r="L24" s="134"/>
    </row>
    <row r="25" spans="1:12" s="130" customFormat="1" ht="20.100000000000001" customHeight="1" x14ac:dyDescent="0.15">
      <c r="A25" s="240"/>
      <c r="B25" s="318">
        <v>2</v>
      </c>
      <c r="C25" s="477"/>
      <c r="D25" s="478"/>
      <c r="E25" s="479"/>
      <c r="F25" s="480"/>
      <c r="G25" s="481"/>
      <c r="H25" s="482"/>
      <c r="I25" s="480"/>
      <c r="J25" s="481"/>
      <c r="K25" s="482"/>
    </row>
    <row r="26" spans="1:12" s="130" customFormat="1" ht="20.100000000000001" customHeight="1" x14ac:dyDescent="0.15">
      <c r="A26" s="240"/>
      <c r="B26" s="317">
        <v>3</v>
      </c>
      <c r="C26" s="477"/>
      <c r="D26" s="478"/>
      <c r="E26" s="479"/>
      <c r="F26" s="480"/>
      <c r="G26" s="481"/>
      <c r="H26" s="482"/>
      <c r="I26" s="480"/>
      <c r="J26" s="481"/>
      <c r="K26" s="482"/>
    </row>
    <row r="27" spans="1:12" s="130" customFormat="1" ht="20.100000000000001" customHeight="1" x14ac:dyDescent="0.15">
      <c r="A27" s="240"/>
      <c r="B27" s="318">
        <v>4</v>
      </c>
      <c r="C27" s="477"/>
      <c r="D27" s="478"/>
      <c r="E27" s="479"/>
      <c r="F27" s="480"/>
      <c r="G27" s="481"/>
      <c r="H27" s="482"/>
      <c r="I27" s="480"/>
      <c r="J27" s="481"/>
      <c r="K27" s="482"/>
    </row>
    <row r="28" spans="1:12" s="130" customFormat="1" ht="20.100000000000001" customHeight="1" x14ac:dyDescent="0.15">
      <c r="A28" s="240"/>
      <c r="B28" s="317">
        <v>5</v>
      </c>
      <c r="C28" s="477"/>
      <c r="D28" s="478"/>
      <c r="E28" s="479"/>
      <c r="F28" s="480"/>
      <c r="G28" s="481"/>
      <c r="H28" s="482"/>
      <c r="I28" s="480"/>
      <c r="J28" s="481"/>
      <c r="K28" s="482"/>
    </row>
    <row r="29" spans="1:12" s="130" customFormat="1" ht="20.100000000000001" customHeight="1" x14ac:dyDescent="0.15">
      <c r="A29" s="240"/>
      <c r="B29" s="318">
        <v>6</v>
      </c>
      <c r="C29" s="477"/>
      <c r="D29" s="478"/>
      <c r="E29" s="479"/>
      <c r="F29" s="480"/>
      <c r="G29" s="481"/>
      <c r="H29" s="482"/>
      <c r="I29" s="480"/>
      <c r="J29" s="481"/>
      <c r="K29" s="482"/>
    </row>
    <row r="30" spans="1:12" s="130" customFormat="1" ht="20.100000000000001" customHeight="1" x14ac:dyDescent="0.15">
      <c r="A30" s="240"/>
      <c r="B30" s="317">
        <v>7</v>
      </c>
      <c r="C30" s="477"/>
      <c r="D30" s="478"/>
      <c r="E30" s="479"/>
      <c r="F30" s="480"/>
      <c r="G30" s="481"/>
      <c r="H30" s="482"/>
      <c r="I30" s="480"/>
      <c r="J30" s="481"/>
      <c r="K30" s="482"/>
    </row>
    <row r="31" spans="1:12" s="130" customFormat="1" ht="20.100000000000001" customHeight="1" x14ac:dyDescent="0.15">
      <c r="A31" s="240"/>
      <c r="B31" s="318">
        <v>8</v>
      </c>
      <c r="C31" s="477"/>
      <c r="D31" s="478"/>
      <c r="E31" s="479"/>
      <c r="F31" s="480"/>
      <c r="G31" s="481"/>
      <c r="H31" s="482"/>
      <c r="I31" s="480"/>
      <c r="J31" s="481"/>
      <c r="K31" s="482"/>
    </row>
    <row r="32" spans="1:12" s="130" customFormat="1" ht="20.100000000000001" customHeight="1" x14ac:dyDescent="0.15">
      <c r="A32" s="240"/>
      <c r="B32" s="317">
        <v>9</v>
      </c>
      <c r="C32" s="477"/>
      <c r="D32" s="478"/>
      <c r="E32" s="479"/>
      <c r="F32" s="480"/>
      <c r="G32" s="481"/>
      <c r="H32" s="482"/>
      <c r="I32" s="480"/>
      <c r="J32" s="481"/>
      <c r="K32" s="482"/>
    </row>
    <row r="33" spans="1:11" s="130" customFormat="1" ht="20.100000000000001" customHeight="1" x14ac:dyDescent="0.15">
      <c r="A33" s="240"/>
      <c r="B33" s="318">
        <v>10</v>
      </c>
      <c r="C33" s="477"/>
      <c r="D33" s="478"/>
      <c r="E33" s="479"/>
      <c r="F33" s="480"/>
      <c r="G33" s="481"/>
      <c r="H33" s="482"/>
      <c r="I33" s="480"/>
      <c r="J33" s="481"/>
      <c r="K33" s="482"/>
    </row>
    <row r="34" spans="1:11" s="130" customFormat="1" ht="9.9499999999999993" customHeight="1" x14ac:dyDescent="0.15">
      <c r="A34" s="240"/>
      <c r="B34" s="319"/>
      <c r="C34" s="320"/>
      <c r="D34" s="320"/>
      <c r="E34" s="320"/>
      <c r="F34" s="321"/>
      <c r="G34" s="321"/>
      <c r="H34" s="321"/>
      <c r="I34" s="321"/>
      <c r="J34" s="321"/>
      <c r="K34" s="240"/>
    </row>
    <row r="35" spans="1:11" s="130" customFormat="1" ht="17.45" customHeight="1" x14ac:dyDescent="0.15">
      <c r="A35" s="240"/>
      <c r="B35" s="33" t="s">
        <v>414</v>
      </c>
      <c r="C35" s="240"/>
      <c r="D35" s="240"/>
      <c r="E35" s="240"/>
      <c r="F35" s="240"/>
      <c r="G35" s="240"/>
      <c r="H35" s="240"/>
      <c r="I35" s="240"/>
      <c r="J35" s="240"/>
      <c r="K35" s="240"/>
    </row>
    <row r="36" spans="1:11" s="33" customFormat="1" ht="17.45" customHeight="1" x14ac:dyDescent="0.15">
      <c r="B36" s="130" t="s">
        <v>227</v>
      </c>
    </row>
    <row r="37" spans="1:11" s="33" customFormat="1" ht="17.45" customHeight="1" x14ac:dyDescent="0.15">
      <c r="B37" s="130" t="s">
        <v>400</v>
      </c>
    </row>
    <row r="38" spans="1:11" s="33" customFormat="1" ht="17.45" customHeight="1" x14ac:dyDescent="0.15">
      <c r="B38" s="130" t="s">
        <v>230</v>
      </c>
    </row>
    <row r="39" spans="1:11" ht="17.45" customHeight="1" x14ac:dyDescent="0.15"/>
  </sheetData>
  <mergeCells count="42">
    <mergeCell ref="C32:E32"/>
    <mergeCell ref="F32:H32"/>
    <mergeCell ref="C33:E33"/>
    <mergeCell ref="F33:H33"/>
    <mergeCell ref="I32:K32"/>
    <mergeCell ref="I33:K33"/>
    <mergeCell ref="C30:E30"/>
    <mergeCell ref="F30:H30"/>
    <mergeCell ref="C31:E31"/>
    <mergeCell ref="F31:H31"/>
    <mergeCell ref="I30:K30"/>
    <mergeCell ref="I31:K31"/>
    <mergeCell ref="C28:E28"/>
    <mergeCell ref="F28:H28"/>
    <mergeCell ref="C29:E29"/>
    <mergeCell ref="F29:H29"/>
    <mergeCell ref="I28:K28"/>
    <mergeCell ref="I29:K29"/>
    <mergeCell ref="C26:E26"/>
    <mergeCell ref="F26:H26"/>
    <mergeCell ref="C27:E27"/>
    <mergeCell ref="F27:H27"/>
    <mergeCell ref="I26:K26"/>
    <mergeCell ref="I27:K27"/>
    <mergeCell ref="C24:E24"/>
    <mergeCell ref="F24:H24"/>
    <mergeCell ref="C25:E25"/>
    <mergeCell ref="F25:H25"/>
    <mergeCell ref="I24:K24"/>
    <mergeCell ref="I25:K25"/>
    <mergeCell ref="C23:E23"/>
    <mergeCell ref="F23:H23"/>
    <mergeCell ref="A1:B1"/>
    <mergeCell ref="I4:K4"/>
    <mergeCell ref="A7:E7"/>
    <mergeCell ref="A15:K15"/>
    <mergeCell ref="A16:K16"/>
    <mergeCell ref="F10:G10"/>
    <mergeCell ref="F11:G11"/>
    <mergeCell ref="F12:G12"/>
    <mergeCell ref="I23:K23"/>
    <mergeCell ref="A6:F6"/>
  </mergeCells>
  <phoneticPr fontId="2"/>
  <printOptions horizontalCentered="1"/>
  <pageMargins left="0.9055118110236221" right="0.51181102362204722" top="0.74803149606299213" bottom="0.39370078740157483" header="0.31496062992125984" footer="0.51181102362204722"/>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43F4E-52D3-4A4F-A051-D65BB340A1C9}">
  <sheetPr>
    <pageSetUpPr fitToPage="1"/>
  </sheetPr>
  <dimension ref="A1:L34"/>
  <sheetViews>
    <sheetView view="pageBreakPreview" zoomScale="90" zoomScaleNormal="100" zoomScaleSheetLayoutView="90" workbookViewId="0">
      <selection activeCell="F25" sqref="F25:K25"/>
    </sheetView>
  </sheetViews>
  <sheetFormatPr defaultColWidth="9" defaultRowHeight="13.5" x14ac:dyDescent="0.15"/>
  <cols>
    <col min="1" max="1" width="3.625" style="1" customWidth="1"/>
    <col min="2" max="2" width="5.625" style="1" customWidth="1"/>
    <col min="3" max="4" width="10.625" style="1" customWidth="1"/>
    <col min="5" max="5" width="7.625" style="1" customWidth="1"/>
    <col min="6" max="7" width="9.125" style="1" customWidth="1"/>
    <col min="8" max="11" width="7.625" style="1" customWidth="1"/>
    <col min="12" max="16384" width="9" style="1"/>
  </cols>
  <sheetData>
    <row r="1" spans="1:11" ht="20.100000000000001" customHeight="1" x14ac:dyDescent="0.15">
      <c r="A1" s="362" t="s">
        <v>207</v>
      </c>
      <c r="B1" s="362"/>
      <c r="J1" s="13"/>
      <c r="K1" s="4"/>
    </row>
    <row r="2" spans="1:11" ht="20.100000000000001" customHeight="1" x14ac:dyDescent="0.15">
      <c r="A2" s="18"/>
      <c r="J2" s="4"/>
      <c r="K2" s="5"/>
    </row>
    <row r="3" spans="1:11" ht="20.100000000000001" customHeight="1" x14ac:dyDescent="0.15">
      <c r="A3" s="19"/>
    </row>
    <row r="4" spans="1:11" ht="20.100000000000001" customHeight="1" x14ac:dyDescent="0.15">
      <c r="I4" s="367" t="s">
        <v>106</v>
      </c>
      <c r="J4" s="367"/>
      <c r="K4" s="367"/>
    </row>
    <row r="5" spans="1:11" ht="20.45" customHeight="1" x14ac:dyDescent="0.15">
      <c r="I5" s="23"/>
      <c r="J5" s="23"/>
      <c r="K5" s="23"/>
    </row>
    <row r="6" spans="1:11" ht="20.45" customHeight="1" x14ac:dyDescent="0.15">
      <c r="A6" s="362" t="s">
        <v>154</v>
      </c>
      <c r="B6" s="362"/>
      <c r="C6" s="362"/>
      <c r="D6" s="362"/>
      <c r="E6" s="362"/>
    </row>
    <row r="7" spans="1:11" ht="20.45" customHeight="1" x14ac:dyDescent="0.15">
      <c r="A7" s="368" t="s">
        <v>155</v>
      </c>
      <c r="B7" s="369"/>
      <c r="C7" s="369"/>
      <c r="D7" s="369"/>
      <c r="E7" s="369"/>
      <c r="F7" s="24"/>
      <c r="G7" s="24"/>
      <c r="H7" s="24"/>
      <c r="I7" s="24"/>
      <c r="J7" s="24"/>
      <c r="K7" s="24"/>
    </row>
    <row r="8" spans="1:11" ht="20.45" customHeight="1" x14ac:dyDescent="0.15">
      <c r="A8" s="24"/>
      <c r="B8" s="24"/>
      <c r="C8" s="24"/>
      <c r="D8" s="24"/>
      <c r="E8" s="24"/>
      <c r="F8" s="24"/>
      <c r="G8" s="24"/>
      <c r="H8" s="24"/>
      <c r="I8" s="24"/>
      <c r="J8" s="24"/>
      <c r="K8" s="24"/>
    </row>
    <row r="9" spans="1:11" ht="20.45" customHeight="1" x14ac:dyDescent="0.15">
      <c r="A9" s="19"/>
    </row>
    <row r="10" spans="1:11" ht="20.45" customHeight="1" x14ac:dyDescent="0.15">
      <c r="B10" s="24"/>
      <c r="C10" s="24"/>
      <c r="F10" s="370" t="s">
        <v>174</v>
      </c>
      <c r="G10" s="370"/>
      <c r="H10" s="24"/>
      <c r="I10" s="126"/>
      <c r="J10" s="126"/>
      <c r="K10" s="126"/>
    </row>
    <row r="11" spans="1:11" ht="20.45" customHeight="1" x14ac:dyDescent="0.15">
      <c r="B11" s="24"/>
      <c r="C11" s="24"/>
      <c r="F11" s="370" t="s">
        <v>6</v>
      </c>
      <c r="G11" s="370"/>
      <c r="H11" s="24"/>
      <c r="I11" s="126"/>
      <c r="J11" s="126"/>
      <c r="K11" s="126"/>
    </row>
    <row r="12" spans="1:11" ht="20.45" customHeight="1" x14ac:dyDescent="0.15">
      <c r="B12" s="18"/>
      <c r="F12" s="370" t="s">
        <v>31</v>
      </c>
      <c r="G12" s="370"/>
      <c r="H12" s="24"/>
      <c r="I12" s="126"/>
      <c r="J12" s="126"/>
      <c r="K12" s="23" t="s">
        <v>8</v>
      </c>
    </row>
    <row r="13" spans="1:11" ht="20.45" customHeight="1" x14ac:dyDescent="0.15">
      <c r="B13" s="18"/>
      <c r="D13" s="119"/>
      <c r="E13" s="119"/>
      <c r="F13" s="119"/>
      <c r="G13" s="322"/>
      <c r="H13" s="125"/>
      <c r="I13" s="125"/>
      <c r="J13" s="125"/>
      <c r="K13" s="23"/>
    </row>
    <row r="14" spans="1:11" ht="20.45" customHeight="1" x14ac:dyDescent="0.15">
      <c r="A14" s="19"/>
    </row>
    <row r="15" spans="1:11" ht="20.45" customHeight="1" x14ac:dyDescent="0.15">
      <c r="A15" s="364" t="s">
        <v>149</v>
      </c>
      <c r="B15" s="364"/>
      <c r="C15" s="364"/>
      <c r="D15" s="364"/>
      <c r="E15" s="364"/>
      <c r="F15" s="364"/>
      <c r="G15" s="364"/>
      <c r="H15" s="364"/>
      <c r="I15" s="364"/>
      <c r="J15" s="364"/>
      <c r="K15" s="364"/>
    </row>
    <row r="16" spans="1:11" ht="20.25" customHeight="1" x14ac:dyDescent="0.15">
      <c r="A16" s="364" t="s">
        <v>169</v>
      </c>
      <c r="B16" s="364"/>
      <c r="C16" s="364"/>
      <c r="D16" s="364"/>
      <c r="E16" s="364"/>
      <c r="F16" s="364"/>
      <c r="G16" s="364"/>
      <c r="H16" s="364"/>
      <c r="I16" s="364"/>
      <c r="J16" s="364"/>
      <c r="K16" s="364"/>
    </row>
    <row r="17" spans="1:12" ht="9.9499999999999993" customHeight="1" x14ac:dyDescent="0.15">
      <c r="A17" s="24"/>
      <c r="B17" s="24"/>
      <c r="C17" s="24"/>
      <c r="D17" s="24"/>
      <c r="E17" s="24"/>
      <c r="F17" s="24"/>
      <c r="G17" s="24"/>
      <c r="H17" s="24"/>
      <c r="I17" s="24"/>
      <c r="J17" s="24"/>
      <c r="K17" s="24"/>
    </row>
    <row r="18" spans="1:12" ht="9.9499999999999993" customHeight="1" x14ac:dyDescent="0.15">
      <c r="A18" s="5"/>
      <c r="B18" s="5"/>
      <c r="C18" s="5"/>
    </row>
    <row r="19" spans="1:12" s="130" customFormat="1" ht="20.100000000000001" customHeight="1" x14ac:dyDescent="0.15">
      <c r="A19" s="198"/>
      <c r="B19" s="249" t="s">
        <v>55</v>
      </c>
      <c r="C19" s="477" t="s">
        <v>185</v>
      </c>
      <c r="D19" s="479"/>
      <c r="E19" s="249" t="s">
        <v>177</v>
      </c>
      <c r="F19" s="480" t="s">
        <v>178</v>
      </c>
      <c r="G19" s="481"/>
      <c r="H19" s="481"/>
      <c r="I19" s="481"/>
      <c r="J19" s="481"/>
      <c r="K19" s="482"/>
      <c r="L19" s="134"/>
    </row>
    <row r="20" spans="1:12" s="130" customFormat="1" ht="39.950000000000003" customHeight="1" x14ac:dyDescent="0.15">
      <c r="A20" s="33"/>
      <c r="B20" s="249"/>
      <c r="C20" s="483"/>
      <c r="D20" s="484"/>
      <c r="E20" s="252"/>
      <c r="F20" s="485"/>
      <c r="G20" s="486"/>
      <c r="H20" s="486"/>
      <c r="I20" s="486"/>
      <c r="J20" s="486"/>
      <c r="K20" s="487"/>
      <c r="L20" s="134"/>
    </row>
    <row r="21" spans="1:12" s="130" customFormat="1" ht="39.950000000000003" customHeight="1" x14ac:dyDescent="0.15">
      <c r="A21" s="240"/>
      <c r="B21" s="250"/>
      <c r="C21" s="483"/>
      <c r="D21" s="484"/>
      <c r="E21" s="252"/>
      <c r="F21" s="485"/>
      <c r="G21" s="486"/>
      <c r="H21" s="486"/>
      <c r="I21" s="486"/>
      <c r="J21" s="486"/>
      <c r="K21" s="487"/>
    </row>
    <row r="22" spans="1:12" s="130" customFormat="1" ht="39.950000000000003" customHeight="1" x14ac:dyDescent="0.15">
      <c r="A22" s="240"/>
      <c r="B22" s="249"/>
      <c r="C22" s="483"/>
      <c r="D22" s="484"/>
      <c r="E22" s="252"/>
      <c r="F22" s="485"/>
      <c r="G22" s="486"/>
      <c r="H22" s="486"/>
      <c r="I22" s="486"/>
      <c r="J22" s="486"/>
      <c r="K22" s="487"/>
    </row>
    <row r="23" spans="1:12" s="130" customFormat="1" ht="39.950000000000003" customHeight="1" x14ac:dyDescent="0.15">
      <c r="A23" s="240"/>
      <c r="B23" s="250"/>
      <c r="C23" s="483"/>
      <c r="D23" s="484"/>
      <c r="E23" s="252"/>
      <c r="F23" s="485"/>
      <c r="G23" s="486"/>
      <c r="H23" s="486"/>
      <c r="I23" s="486"/>
      <c r="J23" s="486"/>
      <c r="K23" s="487"/>
    </row>
    <row r="24" spans="1:12" s="130" customFormat="1" ht="39.950000000000003" customHeight="1" x14ac:dyDescent="0.15">
      <c r="A24" s="240"/>
      <c r="B24" s="249"/>
      <c r="C24" s="483"/>
      <c r="D24" s="484"/>
      <c r="E24" s="252"/>
      <c r="F24" s="485"/>
      <c r="G24" s="486"/>
      <c r="H24" s="486"/>
      <c r="I24" s="486"/>
      <c r="J24" s="486"/>
      <c r="K24" s="487"/>
    </row>
    <row r="25" spans="1:12" s="130" customFormat="1" ht="39.950000000000003" customHeight="1" x14ac:dyDescent="0.15">
      <c r="A25" s="240"/>
      <c r="B25" s="250"/>
      <c r="C25" s="483"/>
      <c r="D25" s="484"/>
      <c r="E25" s="252"/>
      <c r="F25" s="485"/>
      <c r="G25" s="486"/>
      <c r="H25" s="486"/>
      <c r="I25" s="486"/>
      <c r="J25" s="486"/>
      <c r="K25" s="487"/>
    </row>
    <row r="26" spans="1:12" s="130" customFormat="1" ht="39.950000000000003" customHeight="1" x14ac:dyDescent="0.15">
      <c r="A26" s="240"/>
      <c r="B26" s="249"/>
      <c r="C26" s="483"/>
      <c r="D26" s="484"/>
      <c r="E26" s="252"/>
      <c r="F26" s="485"/>
      <c r="G26" s="486"/>
      <c r="H26" s="486"/>
      <c r="I26" s="486"/>
      <c r="J26" s="486"/>
      <c r="K26" s="487"/>
    </row>
    <row r="27" spans="1:12" s="130" customFormat="1" ht="39.950000000000003" customHeight="1" x14ac:dyDescent="0.15">
      <c r="A27" s="240"/>
      <c r="B27" s="250"/>
      <c r="C27" s="483"/>
      <c r="D27" s="484"/>
      <c r="E27" s="252"/>
      <c r="F27" s="485"/>
      <c r="G27" s="486"/>
      <c r="H27" s="486"/>
      <c r="I27" s="486"/>
      <c r="J27" s="486"/>
      <c r="K27" s="487"/>
    </row>
    <row r="28" spans="1:12" s="130" customFormat="1" ht="24.95" customHeight="1" x14ac:dyDescent="0.15">
      <c r="A28" s="240"/>
      <c r="B28" s="488" t="s">
        <v>1</v>
      </c>
      <c r="C28" s="491" t="s">
        <v>2</v>
      </c>
      <c r="D28" s="492"/>
      <c r="E28" s="115"/>
      <c r="F28" s="116"/>
      <c r="G28" s="116"/>
      <c r="H28" s="116"/>
      <c r="I28" s="116"/>
      <c r="J28" s="116"/>
      <c r="K28" s="117"/>
    </row>
    <row r="29" spans="1:12" ht="24.95" customHeight="1" x14ac:dyDescent="0.15">
      <c r="B29" s="489"/>
      <c r="C29" s="491" t="s">
        <v>3</v>
      </c>
      <c r="D29" s="492"/>
      <c r="E29" s="115"/>
      <c r="F29" s="116"/>
      <c r="G29" s="116"/>
      <c r="H29" s="116"/>
      <c r="I29" s="116"/>
      <c r="J29" s="116"/>
      <c r="K29" s="117"/>
    </row>
    <row r="30" spans="1:12" ht="24.95" customHeight="1" x14ac:dyDescent="0.15">
      <c r="B30" s="490"/>
      <c r="C30" s="491" t="s">
        <v>4</v>
      </c>
      <c r="D30" s="492"/>
      <c r="E30" s="115"/>
      <c r="F30" s="116"/>
      <c r="G30" s="116"/>
      <c r="H30" s="116"/>
      <c r="I30" s="116"/>
      <c r="J30" s="116"/>
      <c r="K30" s="117"/>
    </row>
    <row r="31" spans="1:12" ht="9.9499999999999993" customHeight="1" x14ac:dyDescent="0.15">
      <c r="B31" s="33"/>
      <c r="C31" s="240"/>
      <c r="D31" s="240"/>
      <c r="E31" s="240"/>
      <c r="F31" s="240"/>
      <c r="G31" s="240"/>
      <c r="H31" s="240"/>
      <c r="I31" s="240"/>
      <c r="J31" s="240"/>
      <c r="K31" s="240"/>
    </row>
    <row r="32" spans="1:12" s="33" customFormat="1" ht="20.100000000000001" customHeight="1" x14ac:dyDescent="0.15">
      <c r="B32" s="251" t="s">
        <v>410</v>
      </c>
    </row>
    <row r="33" spans="2:2" ht="20.100000000000001" customHeight="1" x14ac:dyDescent="0.15"/>
    <row r="34" spans="2:2" x14ac:dyDescent="0.15">
      <c r="B34" s="251"/>
    </row>
  </sheetData>
  <mergeCells count="31">
    <mergeCell ref="B28:B30"/>
    <mergeCell ref="C28:D28"/>
    <mergeCell ref="C29:D29"/>
    <mergeCell ref="C30:D30"/>
    <mergeCell ref="C22:D22"/>
    <mergeCell ref="C23:D23"/>
    <mergeCell ref="F25:K25"/>
    <mergeCell ref="F26:K26"/>
    <mergeCell ref="F27:K27"/>
    <mergeCell ref="C24:D24"/>
    <mergeCell ref="C27:D27"/>
    <mergeCell ref="C25:D25"/>
    <mergeCell ref="C26:D26"/>
    <mergeCell ref="F23:K23"/>
    <mergeCell ref="F24:K24"/>
    <mergeCell ref="F21:K21"/>
    <mergeCell ref="F22:K22"/>
    <mergeCell ref="F19:K19"/>
    <mergeCell ref="F20:K20"/>
    <mergeCell ref="A1:B1"/>
    <mergeCell ref="I4:K4"/>
    <mergeCell ref="A6:E6"/>
    <mergeCell ref="A7:E7"/>
    <mergeCell ref="A15:K15"/>
    <mergeCell ref="C20:D20"/>
    <mergeCell ref="C21:D21"/>
    <mergeCell ref="A16:K16"/>
    <mergeCell ref="F10:G10"/>
    <mergeCell ref="F11:G11"/>
    <mergeCell ref="F12:G12"/>
    <mergeCell ref="C19:D19"/>
  </mergeCells>
  <phoneticPr fontId="2"/>
  <printOptions horizontalCentered="1"/>
  <pageMargins left="0.9055118110236221" right="0.51181102362204722" top="0.74803149606299213" bottom="0.39370078740157483" header="0.31496062992125984" footer="0.51181102362204722"/>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14F99-EA21-4F54-B707-30411615ACBF}">
  <sheetPr>
    <pageSetUpPr fitToPage="1"/>
  </sheetPr>
  <dimension ref="A1:N30"/>
  <sheetViews>
    <sheetView view="pageBreakPreview" zoomScale="90" zoomScaleNormal="100" zoomScaleSheetLayoutView="90" workbookViewId="0">
      <selection activeCell="G22" sqref="G22"/>
    </sheetView>
  </sheetViews>
  <sheetFormatPr defaultColWidth="9" defaultRowHeight="13.5" x14ac:dyDescent="0.15"/>
  <cols>
    <col min="1" max="2" width="5.625" style="1" customWidth="1"/>
    <col min="3" max="14" width="6.375" style="1" customWidth="1"/>
    <col min="15" max="16384" width="9" style="1"/>
  </cols>
  <sheetData>
    <row r="1" spans="1:14" ht="20.100000000000001" customHeight="1" x14ac:dyDescent="0.15">
      <c r="A1" s="228" t="s">
        <v>208</v>
      </c>
      <c r="B1" s="228"/>
      <c r="E1" s="20"/>
      <c r="N1" s="4"/>
    </row>
    <row r="2" spans="1:14" ht="30" customHeight="1" x14ac:dyDescent="0.15">
      <c r="E2" s="20"/>
    </row>
    <row r="3" spans="1:14" ht="30" customHeight="1" x14ac:dyDescent="0.15">
      <c r="L3" s="475" t="s">
        <v>106</v>
      </c>
      <c r="M3" s="475"/>
      <c r="N3" s="475"/>
    </row>
    <row r="4" spans="1:14" ht="30" customHeight="1" x14ac:dyDescent="0.15">
      <c r="E4" s="20"/>
    </row>
    <row r="5" spans="1:14" ht="30" customHeight="1" x14ac:dyDescent="0.15">
      <c r="A5" s="364" t="s">
        <v>149</v>
      </c>
      <c r="B5" s="364"/>
      <c r="C5" s="364"/>
      <c r="D5" s="364"/>
      <c r="E5" s="364"/>
      <c r="F5" s="364"/>
      <c r="G5" s="364"/>
      <c r="H5" s="364"/>
      <c r="I5" s="364"/>
      <c r="J5" s="364"/>
      <c r="K5" s="364"/>
      <c r="L5" s="364"/>
      <c r="M5" s="364"/>
      <c r="N5" s="364"/>
    </row>
    <row r="6" spans="1:14" ht="30" customHeight="1" x14ac:dyDescent="0.15">
      <c r="D6" s="364" t="s">
        <v>401</v>
      </c>
      <c r="E6" s="364"/>
      <c r="F6" s="364"/>
      <c r="G6" s="364"/>
      <c r="H6" s="364"/>
      <c r="I6" s="364"/>
      <c r="J6" s="364"/>
      <c r="K6" s="364"/>
      <c r="L6" s="226"/>
      <c r="M6" s="226"/>
      <c r="N6" s="226"/>
    </row>
    <row r="7" spans="1:14" ht="20.45" customHeight="1" x14ac:dyDescent="0.15">
      <c r="A7" s="362" t="s">
        <v>154</v>
      </c>
      <c r="B7" s="362"/>
      <c r="C7" s="362"/>
      <c r="D7" s="362"/>
      <c r="E7" s="362"/>
      <c r="F7" s="362"/>
      <c r="G7" s="22"/>
      <c r="H7" s="22"/>
      <c r="I7" s="22"/>
    </row>
    <row r="8" spans="1:14" ht="20.45" customHeight="1" x14ac:dyDescent="0.15">
      <c r="A8" s="368" t="s">
        <v>155</v>
      </c>
      <c r="B8" s="368"/>
      <c r="C8" s="369"/>
      <c r="D8" s="369"/>
      <c r="E8" s="369"/>
      <c r="F8" s="369"/>
      <c r="G8" s="24"/>
      <c r="H8" s="24"/>
      <c r="I8" s="24"/>
      <c r="J8" s="24"/>
      <c r="K8" s="24"/>
      <c r="L8" s="24"/>
      <c r="M8" s="24"/>
    </row>
    <row r="9" spans="1:14" ht="30" customHeight="1" x14ac:dyDescent="0.15">
      <c r="A9" s="24"/>
      <c r="B9" s="24"/>
      <c r="C9" s="24"/>
      <c r="D9" s="24"/>
      <c r="E9" s="24"/>
      <c r="F9" s="24"/>
      <c r="G9" s="24"/>
      <c r="H9" s="24"/>
      <c r="I9" s="24"/>
      <c r="J9" s="5"/>
      <c r="K9" s="5"/>
    </row>
    <row r="10" spans="1:14" ht="30" customHeight="1" x14ac:dyDescent="0.15">
      <c r="A10" s="24"/>
      <c r="B10" s="24"/>
      <c r="C10" s="24"/>
      <c r="D10" s="24"/>
      <c r="E10" s="24"/>
      <c r="F10" s="24"/>
      <c r="G10" s="24"/>
      <c r="H10" s="24"/>
      <c r="I10" s="24"/>
      <c r="J10" s="5"/>
      <c r="K10" s="5"/>
    </row>
    <row r="11" spans="1:14" ht="30" customHeight="1" x14ac:dyDescent="0.15">
      <c r="A11" s="22"/>
      <c r="B11" s="22"/>
      <c r="C11" s="22"/>
      <c r="D11" s="22"/>
      <c r="E11" s="18"/>
      <c r="F11" s="22"/>
      <c r="G11" s="22"/>
      <c r="H11" s="22"/>
      <c r="I11" s="22"/>
    </row>
    <row r="12" spans="1:14" ht="30" customHeight="1" x14ac:dyDescent="0.15">
      <c r="A12" s="22"/>
      <c r="B12" s="22"/>
      <c r="C12" s="22"/>
      <c r="D12" s="22"/>
      <c r="E12" s="22"/>
      <c r="F12" s="24"/>
      <c r="G12" s="370" t="s">
        <v>5</v>
      </c>
      <c r="H12" s="370"/>
      <c r="I12" s="370"/>
      <c r="J12" s="493"/>
      <c r="K12" s="493"/>
      <c r="L12" s="493"/>
      <c r="M12" s="493"/>
      <c r="N12" s="493"/>
    </row>
    <row r="13" spans="1:14" ht="30" customHeight="1" x14ac:dyDescent="0.15">
      <c r="A13" s="22"/>
      <c r="B13" s="22"/>
      <c r="C13" s="22"/>
      <c r="D13" s="22"/>
      <c r="E13" s="22"/>
      <c r="F13" s="24"/>
      <c r="G13" s="370" t="s">
        <v>6</v>
      </c>
      <c r="H13" s="370"/>
      <c r="I13" s="370"/>
      <c r="J13" s="493"/>
      <c r="K13" s="493"/>
      <c r="L13" s="493"/>
      <c r="M13" s="493"/>
      <c r="N13" s="493"/>
    </row>
    <row r="14" spans="1:14" ht="30" customHeight="1" x14ac:dyDescent="0.15">
      <c r="A14" s="22"/>
      <c r="B14" s="22"/>
      <c r="C14" s="22"/>
      <c r="D14" s="22"/>
      <c r="E14" s="22"/>
      <c r="F14" s="18"/>
      <c r="G14" s="370" t="s">
        <v>7</v>
      </c>
      <c r="H14" s="370"/>
      <c r="I14" s="370"/>
      <c r="J14" s="494" t="s">
        <v>231</v>
      </c>
      <c r="K14" s="494"/>
      <c r="L14" s="494"/>
      <c r="M14" s="494"/>
      <c r="N14" s="494"/>
    </row>
    <row r="15" spans="1:14" ht="30" customHeight="1" x14ac:dyDescent="0.15">
      <c r="L15" s="5"/>
      <c r="M15" s="5"/>
    </row>
    <row r="16" spans="1:14" ht="30" customHeight="1" x14ac:dyDescent="0.15">
      <c r="B16" s="495" t="s">
        <v>228</v>
      </c>
      <c r="C16" s="495"/>
      <c r="D16" s="6" t="s">
        <v>152</v>
      </c>
      <c r="E16" s="31"/>
      <c r="F16" s="31"/>
      <c r="G16" s="31"/>
      <c r="H16" s="31"/>
      <c r="I16" s="31"/>
      <c r="J16" s="31"/>
      <c r="K16" s="31"/>
      <c r="L16" s="31"/>
      <c r="M16" s="31"/>
      <c r="N16" s="31"/>
    </row>
    <row r="17" spans="1:14" ht="30" customHeight="1" x14ac:dyDescent="0.15">
      <c r="E17" s="20"/>
    </row>
    <row r="18" spans="1:14" x14ac:dyDescent="0.15">
      <c r="B18" s="358"/>
      <c r="C18" s="359"/>
      <c r="D18" s="290" t="s">
        <v>72</v>
      </c>
      <c r="E18" s="247" t="s">
        <v>71</v>
      </c>
      <c r="F18" s="39" t="s">
        <v>70</v>
      </c>
      <c r="G18" s="40" t="s">
        <v>69</v>
      </c>
      <c r="H18" s="41" t="s">
        <v>68</v>
      </c>
      <c r="I18" s="40" t="s">
        <v>67</v>
      </c>
      <c r="J18" s="40" t="s">
        <v>66</v>
      </c>
      <c r="K18" s="41" t="s">
        <v>65</v>
      </c>
      <c r="L18" s="40" t="s">
        <v>64</v>
      </c>
      <c r="M18" s="40" t="s">
        <v>63</v>
      </c>
      <c r="N18" s="41" t="s">
        <v>62</v>
      </c>
    </row>
    <row r="19" spans="1:14" ht="53.25" customHeight="1" x14ac:dyDescent="0.15">
      <c r="A19" s="32" t="s">
        <v>61</v>
      </c>
      <c r="B19" s="360"/>
      <c r="C19" s="361" t="s">
        <v>60</v>
      </c>
      <c r="D19" s="291"/>
      <c r="E19" s="289"/>
      <c r="F19" s="42"/>
      <c r="G19" s="43"/>
      <c r="H19" s="38"/>
      <c r="I19" s="43"/>
      <c r="J19" s="43"/>
      <c r="K19" s="38"/>
      <c r="L19" s="43"/>
      <c r="M19" s="43"/>
      <c r="N19" s="38"/>
    </row>
    <row r="20" spans="1:14" ht="30" customHeight="1" x14ac:dyDescent="0.15">
      <c r="E20" s="27"/>
      <c r="F20" s="27"/>
      <c r="G20" s="27"/>
      <c r="J20" s="27"/>
      <c r="K20" s="27"/>
      <c r="L20" s="27"/>
      <c r="M20" s="27"/>
      <c r="N20" s="21" t="s">
        <v>112</v>
      </c>
    </row>
    <row r="21" spans="1:14" ht="30" customHeight="1" x14ac:dyDescent="0.15">
      <c r="E21" s="20"/>
    </row>
    <row r="22" spans="1:14" ht="30" customHeight="1" x14ac:dyDescent="0.15">
      <c r="E22" s="20"/>
    </row>
    <row r="23" spans="1:14" ht="30" customHeight="1" x14ac:dyDescent="0.15">
      <c r="E23" s="20"/>
    </row>
    <row r="24" spans="1:14" ht="30" customHeight="1" x14ac:dyDescent="0.15">
      <c r="E24" s="20"/>
    </row>
    <row r="25" spans="1:14" ht="30" customHeight="1" x14ac:dyDescent="0.15">
      <c r="E25" s="399"/>
      <c r="F25" s="399"/>
      <c r="G25" s="399"/>
      <c r="H25" s="399"/>
      <c r="I25" s="399"/>
      <c r="J25" s="399"/>
      <c r="K25" s="399"/>
      <c r="L25" s="399"/>
      <c r="M25" s="399"/>
      <c r="N25" s="399"/>
    </row>
    <row r="26" spans="1:14" ht="30" customHeight="1" x14ac:dyDescent="0.15">
      <c r="E26" s="20"/>
    </row>
    <row r="27" spans="1:14" x14ac:dyDescent="0.15">
      <c r="A27" s="44"/>
      <c r="B27" s="44"/>
      <c r="C27" s="45"/>
      <c r="D27" s="45"/>
      <c r="E27" s="46"/>
      <c r="F27" s="45"/>
      <c r="G27" s="45"/>
      <c r="H27" s="45"/>
      <c r="I27" s="45"/>
    </row>
    <row r="28" spans="1:14" x14ac:dyDescent="0.15">
      <c r="A28" s="44"/>
      <c r="B28" s="44"/>
      <c r="C28" s="45"/>
      <c r="D28" s="45"/>
      <c r="E28" s="46"/>
      <c r="F28" s="45"/>
      <c r="G28" s="45"/>
      <c r="H28" s="45"/>
      <c r="I28" s="45"/>
    </row>
    <row r="29" spans="1:14" x14ac:dyDescent="0.15">
      <c r="A29" s="44"/>
      <c r="B29" s="44"/>
      <c r="C29" s="45"/>
      <c r="D29" s="45"/>
      <c r="E29" s="46"/>
      <c r="F29" s="45"/>
      <c r="G29" s="45"/>
      <c r="H29" s="45"/>
      <c r="I29" s="45"/>
    </row>
    <row r="30" spans="1:14" x14ac:dyDescent="0.15">
      <c r="A30" s="44"/>
      <c r="B30" s="44"/>
      <c r="C30" s="45"/>
      <c r="D30" s="45"/>
      <c r="E30" s="45"/>
      <c r="F30" s="45"/>
      <c r="G30" s="45"/>
      <c r="H30" s="45"/>
      <c r="I30" s="45"/>
    </row>
  </sheetData>
  <mergeCells count="13">
    <mergeCell ref="D6:K6"/>
    <mergeCell ref="E25:N25"/>
    <mergeCell ref="L3:N3"/>
    <mergeCell ref="G12:I12"/>
    <mergeCell ref="G13:I13"/>
    <mergeCell ref="G14:I14"/>
    <mergeCell ref="J13:N13"/>
    <mergeCell ref="J12:N12"/>
    <mergeCell ref="J14:N14"/>
    <mergeCell ref="A7:F7"/>
    <mergeCell ref="A8:F8"/>
    <mergeCell ref="B16:C16"/>
    <mergeCell ref="A5:N5"/>
  </mergeCells>
  <phoneticPr fontId="2"/>
  <printOptions horizontalCentered="1"/>
  <pageMargins left="0.9055118110236221" right="0.51181102362204722" top="0.74803149606299213" bottom="0.74803149606299213" header="0.31496062992125984" footer="0.31496062992125984"/>
  <pageSetup paperSize="9" scale="9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E2434-951F-443F-8CAF-41903895C149}">
  <sheetPr>
    <pageSetUpPr fitToPage="1"/>
  </sheetPr>
  <dimension ref="A1:N154"/>
  <sheetViews>
    <sheetView view="pageBreakPreview" zoomScale="85" zoomScaleNormal="100" zoomScaleSheetLayoutView="85" workbookViewId="0">
      <selection activeCell="F106" sqref="F106"/>
    </sheetView>
  </sheetViews>
  <sheetFormatPr defaultColWidth="10" defaultRowHeight="13.5" x14ac:dyDescent="0.15"/>
  <cols>
    <col min="1" max="2" width="3.875" style="1" customWidth="1"/>
    <col min="3" max="3" width="2" style="2" customWidth="1"/>
    <col min="4" max="4" width="5.5" style="2" bestFit="1" customWidth="1"/>
    <col min="5" max="5" width="2.25" style="1" customWidth="1"/>
    <col min="6" max="6" width="56.875" style="49" customWidth="1"/>
    <col min="7" max="7" width="14" style="32" customWidth="1"/>
    <col min="8" max="8" width="1.375" style="1" customWidth="1"/>
    <col min="9" max="9" width="37.875" style="76" customWidth="1"/>
    <col min="10" max="10" width="1.5" style="1" customWidth="1"/>
    <col min="11" max="11" width="41.25" style="2" customWidth="1"/>
    <col min="12" max="12" width="4.5" style="1" customWidth="1"/>
    <col min="13" max="16384" width="10" style="1"/>
  </cols>
  <sheetData>
    <row r="1" spans="1:14" ht="20.100000000000001" customHeight="1" x14ac:dyDescent="0.15">
      <c r="A1" s="22" t="s">
        <v>209</v>
      </c>
      <c r="B1" s="22"/>
    </row>
    <row r="2" spans="1:14" ht="9.9499999999999993" customHeight="1" x14ac:dyDescent="0.15">
      <c r="G2" s="1"/>
      <c r="I2" s="1"/>
      <c r="K2" s="1"/>
    </row>
    <row r="3" spans="1:14" ht="9.9499999999999993" customHeight="1" x14ac:dyDescent="0.15">
      <c r="G3" s="1"/>
      <c r="I3" s="1"/>
      <c r="K3" s="47"/>
    </row>
    <row r="4" spans="1:14" ht="15.75" customHeight="1" x14ac:dyDescent="0.15">
      <c r="A4" s="510" t="s">
        <v>119</v>
      </c>
      <c r="B4" s="510"/>
      <c r="C4" s="510"/>
      <c r="D4" s="510"/>
      <c r="E4" s="510"/>
      <c r="F4" s="510"/>
      <c r="G4" s="510"/>
      <c r="H4" s="510"/>
      <c r="I4" s="510"/>
      <c r="J4" s="510"/>
      <c r="K4" s="510"/>
    </row>
    <row r="5" spans="1:14" ht="15.75" customHeight="1" x14ac:dyDescent="0.15">
      <c r="A5" s="253"/>
      <c r="B5" s="253"/>
      <c r="C5" s="32"/>
      <c r="D5" s="32"/>
      <c r="E5" s="32"/>
      <c r="F5" s="32"/>
      <c r="H5" s="32"/>
      <c r="I5" s="32"/>
      <c r="J5" s="32"/>
      <c r="K5" s="32"/>
    </row>
    <row r="6" spans="1:14" ht="15.75" customHeight="1" x14ac:dyDescent="0.15">
      <c r="A6" s="3" t="s">
        <v>134</v>
      </c>
      <c r="B6" s="3"/>
    </row>
    <row r="7" spans="1:14" ht="15.75" customHeight="1" x14ac:dyDescent="0.15">
      <c r="A7" s="3" t="s">
        <v>397</v>
      </c>
      <c r="B7" s="3"/>
    </row>
    <row r="8" spans="1:14" ht="15.75" customHeight="1" x14ac:dyDescent="0.15">
      <c r="A8" s="511" t="s">
        <v>88</v>
      </c>
      <c r="B8" s="512"/>
      <c r="C8" s="512"/>
      <c r="D8" s="512"/>
      <c r="E8" s="512"/>
      <c r="F8" s="513"/>
      <c r="G8" s="77" t="s">
        <v>87</v>
      </c>
      <c r="H8" s="514" t="s">
        <v>102</v>
      </c>
      <c r="I8" s="515"/>
      <c r="J8" s="516"/>
      <c r="K8" s="355" t="s">
        <v>86</v>
      </c>
    </row>
    <row r="9" spans="1:14" ht="15.75" customHeight="1" x14ac:dyDescent="0.15">
      <c r="A9" s="180" t="s">
        <v>396</v>
      </c>
      <c r="B9" s="354"/>
      <c r="C9" s="181"/>
      <c r="D9" s="181"/>
      <c r="E9" s="182"/>
      <c r="F9" s="353"/>
      <c r="G9" s="184"/>
      <c r="H9" s="185"/>
      <c r="I9" s="186"/>
      <c r="J9" s="187"/>
      <c r="K9" s="351"/>
    </row>
    <row r="10" spans="1:14" ht="15.75" customHeight="1" x14ac:dyDescent="0.15">
      <c r="A10" s="352"/>
      <c r="B10" s="180" t="s">
        <v>395</v>
      </c>
      <c r="C10" s="181"/>
      <c r="D10" s="181"/>
      <c r="E10" s="182"/>
      <c r="F10" s="183"/>
      <c r="G10" s="184"/>
      <c r="H10" s="186"/>
      <c r="I10" s="186"/>
      <c r="J10" s="186"/>
      <c r="K10" s="351"/>
    </row>
    <row r="11" spans="1:14" ht="15.75" customHeight="1" x14ac:dyDescent="0.15">
      <c r="A11" s="188"/>
      <c r="B11" s="347"/>
      <c r="C11" s="505" t="s">
        <v>394</v>
      </c>
      <c r="D11" s="506"/>
      <c r="E11" s="506"/>
      <c r="F11" s="507"/>
      <c r="G11" s="78"/>
      <c r="H11" s="79"/>
      <c r="I11" s="79">
        <f>SUM(I12:I14)+I15+I22+I36</f>
        <v>0</v>
      </c>
      <c r="J11" s="79"/>
      <c r="K11" s="78"/>
    </row>
    <row r="12" spans="1:14" ht="15.75" customHeight="1" x14ac:dyDescent="0.15">
      <c r="A12" s="188"/>
      <c r="B12" s="338"/>
      <c r="C12" s="500">
        <v>1</v>
      </c>
      <c r="D12" s="501"/>
      <c r="E12" s="150" t="s">
        <v>393</v>
      </c>
      <c r="F12" s="148"/>
      <c r="G12" s="80" t="s">
        <v>73</v>
      </c>
      <c r="H12" s="81"/>
      <c r="I12" s="171"/>
      <c r="J12" s="82"/>
      <c r="K12" s="340"/>
      <c r="N12" s="48"/>
    </row>
    <row r="13" spans="1:14" ht="15.75" customHeight="1" x14ac:dyDescent="0.15">
      <c r="A13" s="188"/>
      <c r="B13" s="338"/>
      <c r="C13" s="496">
        <v>2</v>
      </c>
      <c r="D13" s="497"/>
      <c r="E13" s="151" t="s">
        <v>392</v>
      </c>
      <c r="F13" s="149"/>
      <c r="G13" s="83" t="s">
        <v>73</v>
      </c>
      <c r="H13" s="84"/>
      <c r="I13" s="172"/>
      <c r="J13" s="85"/>
      <c r="K13" s="336"/>
    </row>
    <row r="14" spans="1:14" ht="15.75" customHeight="1" x14ac:dyDescent="0.15">
      <c r="A14" s="188"/>
      <c r="B14" s="338"/>
      <c r="C14" s="496">
        <v>3</v>
      </c>
      <c r="D14" s="497"/>
      <c r="E14" s="151" t="s">
        <v>391</v>
      </c>
      <c r="F14" s="149"/>
      <c r="G14" s="83" t="s">
        <v>73</v>
      </c>
      <c r="H14" s="84"/>
      <c r="I14" s="172"/>
      <c r="J14" s="85"/>
      <c r="K14" s="339"/>
    </row>
    <row r="15" spans="1:14" ht="15.75" customHeight="1" x14ac:dyDescent="0.15">
      <c r="A15" s="188"/>
      <c r="B15" s="338"/>
      <c r="C15" s="508">
        <v>4</v>
      </c>
      <c r="D15" s="509"/>
      <c r="E15" s="151" t="s">
        <v>390</v>
      </c>
      <c r="F15" s="149"/>
      <c r="G15" s="86" t="s">
        <v>368</v>
      </c>
      <c r="H15" s="87"/>
      <c r="I15" s="88">
        <f>SUM(I16:I21)</f>
        <v>0</v>
      </c>
      <c r="J15" s="89"/>
      <c r="K15" s="336"/>
    </row>
    <row r="16" spans="1:14" ht="15.75" customHeight="1" x14ac:dyDescent="0.15">
      <c r="A16" s="188"/>
      <c r="B16" s="338"/>
      <c r="C16" s="168"/>
      <c r="D16" s="146" t="s">
        <v>92</v>
      </c>
      <c r="E16" s="167"/>
      <c r="F16" s="149" t="s">
        <v>389</v>
      </c>
      <c r="G16" s="83" t="s">
        <v>73</v>
      </c>
      <c r="H16" s="84"/>
      <c r="I16" s="172"/>
      <c r="J16" s="85"/>
      <c r="K16" s="339"/>
    </row>
    <row r="17" spans="1:11" ht="15.75" customHeight="1" x14ac:dyDescent="0.15">
      <c r="A17" s="188"/>
      <c r="B17" s="338"/>
      <c r="C17" s="168"/>
      <c r="D17" s="146" t="s">
        <v>93</v>
      </c>
      <c r="E17" s="152"/>
      <c r="F17" s="149" t="s">
        <v>388</v>
      </c>
      <c r="G17" s="83" t="s">
        <v>73</v>
      </c>
      <c r="H17" s="84"/>
      <c r="I17" s="172"/>
      <c r="J17" s="85"/>
      <c r="K17" s="339"/>
    </row>
    <row r="18" spans="1:11" ht="15.75" customHeight="1" x14ac:dyDescent="0.15">
      <c r="A18" s="188"/>
      <c r="B18" s="338"/>
      <c r="C18" s="168"/>
      <c r="D18" s="146" t="s">
        <v>387</v>
      </c>
      <c r="E18" s="152"/>
      <c r="F18" s="149" t="s">
        <v>386</v>
      </c>
      <c r="G18" s="83" t="s">
        <v>73</v>
      </c>
      <c r="H18" s="84"/>
      <c r="I18" s="172"/>
      <c r="J18" s="85"/>
      <c r="K18" s="339"/>
    </row>
    <row r="19" spans="1:11" ht="15.75" customHeight="1" x14ac:dyDescent="0.15">
      <c r="A19" s="188"/>
      <c r="B19" s="338"/>
      <c r="C19" s="168"/>
      <c r="D19" s="146" t="s">
        <v>385</v>
      </c>
      <c r="E19" s="152"/>
      <c r="F19" s="149" t="s">
        <v>384</v>
      </c>
      <c r="G19" s="83" t="s">
        <v>73</v>
      </c>
      <c r="H19" s="84"/>
      <c r="I19" s="172"/>
      <c r="J19" s="85"/>
      <c r="K19" s="339"/>
    </row>
    <row r="20" spans="1:11" ht="15.75" customHeight="1" x14ac:dyDescent="0.15">
      <c r="A20" s="188"/>
      <c r="B20" s="338"/>
      <c r="C20" s="168"/>
      <c r="D20" s="146" t="s">
        <v>383</v>
      </c>
      <c r="E20" s="152"/>
      <c r="F20" s="149" t="s">
        <v>382</v>
      </c>
      <c r="G20" s="83" t="s">
        <v>73</v>
      </c>
      <c r="H20" s="84"/>
      <c r="I20" s="172"/>
      <c r="J20" s="85"/>
      <c r="K20" s="339"/>
    </row>
    <row r="21" spans="1:11" ht="15.75" customHeight="1" x14ac:dyDescent="0.15">
      <c r="A21" s="188"/>
      <c r="B21" s="338"/>
      <c r="C21" s="169"/>
      <c r="D21" s="146" t="s">
        <v>381</v>
      </c>
      <c r="E21" s="152"/>
      <c r="F21" s="149" t="s">
        <v>380</v>
      </c>
      <c r="G21" s="83" t="s">
        <v>73</v>
      </c>
      <c r="H21" s="84"/>
      <c r="I21" s="172"/>
      <c r="J21" s="85"/>
      <c r="K21" s="339"/>
    </row>
    <row r="22" spans="1:11" ht="15.75" customHeight="1" x14ac:dyDescent="0.15">
      <c r="A22" s="188"/>
      <c r="B22" s="338"/>
      <c r="C22" s="508" t="s">
        <v>94</v>
      </c>
      <c r="D22" s="509"/>
      <c r="E22" s="151" t="s">
        <v>379</v>
      </c>
      <c r="F22" s="149"/>
      <c r="G22" s="86" t="s">
        <v>368</v>
      </c>
      <c r="H22" s="87"/>
      <c r="I22" s="88">
        <f>SUM(I23:I35)</f>
        <v>0</v>
      </c>
      <c r="J22" s="89"/>
      <c r="K22" s="336"/>
    </row>
    <row r="23" spans="1:11" ht="15.75" customHeight="1" x14ac:dyDescent="0.15">
      <c r="A23" s="188"/>
      <c r="B23" s="338"/>
      <c r="C23" s="350"/>
      <c r="D23" s="349" t="s">
        <v>81</v>
      </c>
      <c r="E23" s="152"/>
      <c r="F23" s="149" t="s">
        <v>366</v>
      </c>
      <c r="G23" s="83" t="s">
        <v>73</v>
      </c>
      <c r="H23" s="84"/>
      <c r="I23" s="172"/>
      <c r="J23" s="85"/>
      <c r="K23" s="339"/>
    </row>
    <row r="24" spans="1:11" ht="15.75" customHeight="1" x14ac:dyDescent="0.15">
      <c r="A24" s="188"/>
      <c r="B24" s="338"/>
      <c r="C24" s="350"/>
      <c r="D24" s="349" t="s">
        <v>80</v>
      </c>
      <c r="E24" s="152"/>
      <c r="F24" s="149" t="s">
        <v>364</v>
      </c>
      <c r="G24" s="83" t="s">
        <v>73</v>
      </c>
      <c r="H24" s="84"/>
      <c r="I24" s="172"/>
      <c r="J24" s="85"/>
      <c r="K24" s="339"/>
    </row>
    <row r="25" spans="1:11" ht="15.75" customHeight="1" x14ac:dyDescent="0.15">
      <c r="A25" s="188"/>
      <c r="B25" s="338"/>
      <c r="C25" s="350"/>
      <c r="D25" s="349" t="s">
        <v>79</v>
      </c>
      <c r="E25" s="152"/>
      <c r="F25" s="149" t="s">
        <v>362</v>
      </c>
      <c r="G25" s="83" t="s">
        <v>73</v>
      </c>
      <c r="H25" s="84"/>
      <c r="I25" s="172"/>
      <c r="J25" s="85"/>
      <c r="K25" s="339"/>
    </row>
    <row r="26" spans="1:11" ht="15.75" customHeight="1" x14ac:dyDescent="0.15">
      <c r="A26" s="188"/>
      <c r="B26" s="338"/>
      <c r="C26" s="350"/>
      <c r="D26" s="349" t="s">
        <v>78</v>
      </c>
      <c r="E26" s="152"/>
      <c r="F26" s="149" t="s">
        <v>360</v>
      </c>
      <c r="G26" s="83" t="s">
        <v>73</v>
      </c>
      <c r="H26" s="84"/>
      <c r="I26" s="172"/>
      <c r="J26" s="85"/>
      <c r="K26" s="339"/>
    </row>
    <row r="27" spans="1:11" ht="15.75" customHeight="1" x14ac:dyDescent="0.15">
      <c r="A27" s="188"/>
      <c r="B27" s="338"/>
      <c r="C27" s="350"/>
      <c r="D27" s="349" t="s">
        <v>378</v>
      </c>
      <c r="E27" s="152"/>
      <c r="F27" s="149" t="s">
        <v>358</v>
      </c>
      <c r="G27" s="83" t="s">
        <v>73</v>
      </c>
      <c r="H27" s="84"/>
      <c r="I27" s="172"/>
      <c r="J27" s="85"/>
      <c r="K27" s="339"/>
    </row>
    <row r="28" spans="1:11" ht="15.75" customHeight="1" x14ac:dyDescent="0.15">
      <c r="A28" s="188"/>
      <c r="B28" s="338"/>
      <c r="C28" s="350"/>
      <c r="D28" s="349" t="s">
        <v>377</v>
      </c>
      <c r="E28" s="152"/>
      <c r="F28" s="149" t="s">
        <v>356</v>
      </c>
      <c r="G28" s="83" t="s">
        <v>73</v>
      </c>
      <c r="H28" s="84"/>
      <c r="I28" s="172"/>
      <c r="J28" s="85"/>
      <c r="K28" s="339"/>
    </row>
    <row r="29" spans="1:11" ht="15.75" customHeight="1" x14ac:dyDescent="0.15">
      <c r="A29" s="188"/>
      <c r="B29" s="338"/>
      <c r="C29" s="350"/>
      <c r="D29" s="349" t="s">
        <v>376</v>
      </c>
      <c r="E29" s="152"/>
      <c r="F29" s="149" t="s">
        <v>354</v>
      </c>
      <c r="G29" s="83" t="s">
        <v>73</v>
      </c>
      <c r="H29" s="84"/>
      <c r="I29" s="172"/>
      <c r="J29" s="85"/>
      <c r="K29" s="339"/>
    </row>
    <row r="30" spans="1:11" ht="15.75" customHeight="1" x14ac:dyDescent="0.15">
      <c r="A30" s="188"/>
      <c r="B30" s="338"/>
      <c r="C30" s="350"/>
      <c r="D30" s="349" t="s">
        <v>375</v>
      </c>
      <c r="E30" s="152"/>
      <c r="F30" s="149" t="s">
        <v>352</v>
      </c>
      <c r="G30" s="83" t="s">
        <v>73</v>
      </c>
      <c r="H30" s="84"/>
      <c r="I30" s="172"/>
      <c r="J30" s="85"/>
      <c r="K30" s="339"/>
    </row>
    <row r="31" spans="1:11" ht="15.75" customHeight="1" x14ac:dyDescent="0.15">
      <c r="A31" s="188"/>
      <c r="B31" s="338"/>
      <c r="C31" s="350"/>
      <c r="D31" s="349" t="s">
        <v>374</v>
      </c>
      <c r="E31" s="152"/>
      <c r="F31" s="149" t="s">
        <v>350</v>
      </c>
      <c r="G31" s="83" t="s">
        <v>73</v>
      </c>
      <c r="H31" s="84"/>
      <c r="I31" s="172"/>
      <c r="J31" s="85"/>
      <c r="K31" s="339"/>
    </row>
    <row r="32" spans="1:11" ht="15.75" customHeight="1" x14ac:dyDescent="0.15">
      <c r="A32" s="188"/>
      <c r="B32" s="338"/>
      <c r="C32" s="350"/>
      <c r="D32" s="349" t="s">
        <v>373</v>
      </c>
      <c r="E32" s="152"/>
      <c r="F32" s="149" t="s">
        <v>348</v>
      </c>
      <c r="G32" s="83" t="s">
        <v>73</v>
      </c>
      <c r="H32" s="84"/>
      <c r="I32" s="172"/>
      <c r="J32" s="85"/>
      <c r="K32" s="339"/>
    </row>
    <row r="33" spans="1:11" ht="15.75" customHeight="1" x14ac:dyDescent="0.15">
      <c r="A33" s="188"/>
      <c r="B33" s="338"/>
      <c r="C33" s="350"/>
      <c r="D33" s="349" t="s">
        <v>372</v>
      </c>
      <c r="E33" s="152"/>
      <c r="F33" s="149" t="s">
        <v>346</v>
      </c>
      <c r="G33" s="83" t="s">
        <v>73</v>
      </c>
      <c r="H33" s="84"/>
      <c r="I33" s="172"/>
      <c r="J33" s="85"/>
      <c r="K33" s="339"/>
    </row>
    <row r="34" spans="1:11" ht="15.75" customHeight="1" x14ac:dyDescent="0.15">
      <c r="A34" s="188"/>
      <c r="B34" s="338"/>
      <c r="C34" s="350"/>
      <c r="D34" s="349" t="s">
        <v>371</v>
      </c>
      <c r="E34" s="152"/>
      <c r="F34" s="149" t="s">
        <v>344</v>
      </c>
      <c r="G34" s="83" t="s">
        <v>73</v>
      </c>
      <c r="H34" s="84"/>
      <c r="I34" s="172"/>
      <c r="J34" s="85"/>
      <c r="K34" s="339"/>
    </row>
    <row r="35" spans="1:11" ht="15.75" customHeight="1" x14ac:dyDescent="0.15">
      <c r="A35" s="188"/>
      <c r="B35" s="338"/>
      <c r="C35" s="350"/>
      <c r="D35" s="349" t="s">
        <v>370</v>
      </c>
      <c r="E35" s="152"/>
      <c r="F35" s="149" t="s">
        <v>342</v>
      </c>
      <c r="G35" s="83" t="s">
        <v>73</v>
      </c>
      <c r="H35" s="84"/>
      <c r="I35" s="172"/>
      <c r="J35" s="85"/>
      <c r="K35" s="339"/>
    </row>
    <row r="36" spans="1:11" ht="15.75" customHeight="1" x14ac:dyDescent="0.15">
      <c r="A36" s="188"/>
      <c r="B36" s="338"/>
      <c r="C36" s="508" t="s">
        <v>77</v>
      </c>
      <c r="D36" s="509"/>
      <c r="E36" s="151" t="s">
        <v>369</v>
      </c>
      <c r="F36" s="149"/>
      <c r="G36" s="86" t="s">
        <v>368</v>
      </c>
      <c r="H36" s="87"/>
      <c r="I36" s="88">
        <f>SUM(I37:I49)</f>
        <v>0</v>
      </c>
      <c r="J36" s="89"/>
      <c r="K36" s="336"/>
    </row>
    <row r="37" spans="1:11" ht="15.75" customHeight="1" x14ac:dyDescent="0.15">
      <c r="A37" s="188"/>
      <c r="B37" s="338"/>
      <c r="C37" s="168"/>
      <c r="D37" s="146" t="s">
        <v>367</v>
      </c>
      <c r="E37" s="152"/>
      <c r="F37" s="149" t="s">
        <v>366</v>
      </c>
      <c r="G37" s="83" t="s">
        <v>73</v>
      </c>
      <c r="H37" s="84"/>
      <c r="I37" s="172"/>
      <c r="J37" s="85"/>
      <c r="K37" s="336"/>
    </row>
    <row r="38" spans="1:11" ht="15.75" customHeight="1" x14ac:dyDescent="0.15">
      <c r="A38" s="188"/>
      <c r="B38" s="338"/>
      <c r="C38" s="168"/>
      <c r="D38" s="146" t="s">
        <v>365</v>
      </c>
      <c r="E38" s="152"/>
      <c r="F38" s="149" t="s">
        <v>364</v>
      </c>
      <c r="G38" s="83" t="s">
        <v>73</v>
      </c>
      <c r="H38" s="84"/>
      <c r="I38" s="172"/>
      <c r="J38" s="85"/>
      <c r="K38" s="336"/>
    </row>
    <row r="39" spans="1:11" ht="15.75" customHeight="1" x14ac:dyDescent="0.15">
      <c r="A39" s="188"/>
      <c r="B39" s="338"/>
      <c r="C39" s="168"/>
      <c r="D39" s="146" t="s">
        <v>363</v>
      </c>
      <c r="E39" s="152"/>
      <c r="F39" s="149" t="s">
        <v>362</v>
      </c>
      <c r="G39" s="83" t="s">
        <v>73</v>
      </c>
      <c r="H39" s="84"/>
      <c r="I39" s="172"/>
      <c r="J39" s="85"/>
      <c r="K39" s="336"/>
    </row>
    <row r="40" spans="1:11" ht="15.75" customHeight="1" x14ac:dyDescent="0.15">
      <c r="A40" s="188"/>
      <c r="B40" s="338"/>
      <c r="C40" s="168"/>
      <c r="D40" s="146" t="s">
        <v>361</v>
      </c>
      <c r="E40" s="153"/>
      <c r="F40" s="157" t="s">
        <v>360</v>
      </c>
      <c r="G40" s="90" t="s">
        <v>75</v>
      </c>
      <c r="H40" s="91"/>
      <c r="I40" s="173"/>
      <c r="J40" s="92"/>
      <c r="K40" s="336"/>
    </row>
    <row r="41" spans="1:11" ht="15.75" customHeight="1" x14ac:dyDescent="0.15">
      <c r="A41" s="188"/>
      <c r="B41" s="338"/>
      <c r="C41" s="168"/>
      <c r="D41" s="146" t="s">
        <v>359</v>
      </c>
      <c r="E41" s="153"/>
      <c r="F41" s="157" t="s">
        <v>358</v>
      </c>
      <c r="G41" s="90" t="s">
        <v>75</v>
      </c>
      <c r="H41" s="91"/>
      <c r="I41" s="173"/>
      <c r="J41" s="92"/>
      <c r="K41" s="336"/>
    </row>
    <row r="42" spans="1:11" ht="15.75" customHeight="1" x14ac:dyDescent="0.15">
      <c r="A42" s="188"/>
      <c r="B42" s="338"/>
      <c r="C42" s="168"/>
      <c r="D42" s="146" t="s">
        <v>357</v>
      </c>
      <c r="E42" s="153"/>
      <c r="F42" s="157" t="s">
        <v>356</v>
      </c>
      <c r="G42" s="90" t="s">
        <v>75</v>
      </c>
      <c r="H42" s="91"/>
      <c r="I42" s="173"/>
      <c r="J42" s="92"/>
      <c r="K42" s="336"/>
    </row>
    <row r="43" spans="1:11" ht="15.75" customHeight="1" x14ac:dyDescent="0.15">
      <c r="A43" s="188"/>
      <c r="B43" s="338"/>
      <c r="C43" s="168"/>
      <c r="D43" s="146" t="s">
        <v>355</v>
      </c>
      <c r="E43" s="153"/>
      <c r="F43" s="157" t="s">
        <v>354</v>
      </c>
      <c r="G43" s="90" t="s">
        <v>75</v>
      </c>
      <c r="H43" s="91"/>
      <c r="I43" s="173"/>
      <c r="J43" s="92"/>
      <c r="K43" s="336"/>
    </row>
    <row r="44" spans="1:11" ht="15.75" customHeight="1" x14ac:dyDescent="0.15">
      <c r="A44" s="188"/>
      <c r="B44" s="338"/>
      <c r="C44" s="168"/>
      <c r="D44" s="146" t="s">
        <v>353</v>
      </c>
      <c r="E44" s="153"/>
      <c r="F44" s="157" t="s">
        <v>352</v>
      </c>
      <c r="G44" s="90" t="s">
        <v>75</v>
      </c>
      <c r="H44" s="91"/>
      <c r="I44" s="173"/>
      <c r="J44" s="92"/>
      <c r="K44" s="336"/>
    </row>
    <row r="45" spans="1:11" ht="15.75" customHeight="1" x14ac:dyDescent="0.15">
      <c r="A45" s="188"/>
      <c r="B45" s="338"/>
      <c r="C45" s="168"/>
      <c r="D45" s="146" t="s">
        <v>351</v>
      </c>
      <c r="E45" s="153"/>
      <c r="F45" s="157" t="s">
        <v>350</v>
      </c>
      <c r="G45" s="90" t="s">
        <v>75</v>
      </c>
      <c r="H45" s="91"/>
      <c r="I45" s="173"/>
      <c r="J45" s="92"/>
      <c r="K45" s="336"/>
    </row>
    <row r="46" spans="1:11" ht="15.75" customHeight="1" x14ac:dyDescent="0.15">
      <c r="A46" s="188"/>
      <c r="B46" s="338"/>
      <c r="C46" s="168"/>
      <c r="D46" s="146" t="s">
        <v>349</v>
      </c>
      <c r="E46" s="153"/>
      <c r="F46" s="157" t="s">
        <v>348</v>
      </c>
      <c r="G46" s="90" t="s">
        <v>75</v>
      </c>
      <c r="H46" s="91"/>
      <c r="I46" s="173"/>
      <c r="J46" s="92"/>
      <c r="K46" s="336"/>
    </row>
    <row r="47" spans="1:11" ht="15.75" customHeight="1" x14ac:dyDescent="0.15">
      <c r="A47" s="188"/>
      <c r="B47" s="338"/>
      <c r="C47" s="168"/>
      <c r="D47" s="146" t="s">
        <v>347</v>
      </c>
      <c r="E47" s="153"/>
      <c r="F47" s="157" t="s">
        <v>346</v>
      </c>
      <c r="G47" s="90" t="s">
        <v>75</v>
      </c>
      <c r="H47" s="91"/>
      <c r="I47" s="173"/>
      <c r="J47" s="92"/>
      <c r="K47" s="336"/>
    </row>
    <row r="48" spans="1:11" ht="15.75" customHeight="1" x14ac:dyDescent="0.15">
      <c r="A48" s="188"/>
      <c r="B48" s="338"/>
      <c r="C48" s="168"/>
      <c r="D48" s="146" t="s">
        <v>345</v>
      </c>
      <c r="E48" s="153"/>
      <c r="F48" s="157" t="s">
        <v>344</v>
      </c>
      <c r="G48" s="90" t="s">
        <v>75</v>
      </c>
      <c r="H48" s="91"/>
      <c r="I48" s="173"/>
      <c r="J48" s="92"/>
      <c r="K48" s="336"/>
    </row>
    <row r="49" spans="1:11" ht="15.75" customHeight="1" x14ac:dyDescent="0.15">
      <c r="A49" s="188"/>
      <c r="B49" s="338"/>
      <c r="C49" s="170"/>
      <c r="D49" s="147" t="s">
        <v>343</v>
      </c>
      <c r="E49" s="154"/>
      <c r="F49" s="159" t="s">
        <v>342</v>
      </c>
      <c r="G49" s="90" t="s">
        <v>75</v>
      </c>
      <c r="H49" s="93"/>
      <c r="I49" s="174"/>
      <c r="J49" s="94"/>
      <c r="K49" s="336"/>
    </row>
    <row r="50" spans="1:11" ht="15.75" customHeight="1" x14ac:dyDescent="0.15">
      <c r="A50" s="188"/>
      <c r="B50" s="338"/>
      <c r="C50" s="505" t="s">
        <v>341</v>
      </c>
      <c r="D50" s="506"/>
      <c r="E50" s="506"/>
      <c r="F50" s="507"/>
      <c r="G50" s="78"/>
      <c r="H50" s="79"/>
      <c r="I50" s="79">
        <f>SUM(I51:I67)</f>
        <v>0</v>
      </c>
      <c r="J50" s="79"/>
      <c r="K50" s="348"/>
    </row>
    <row r="51" spans="1:11" ht="15.75" customHeight="1" x14ac:dyDescent="0.15">
      <c r="A51" s="188"/>
      <c r="B51" s="338"/>
      <c r="C51" s="500">
        <v>1</v>
      </c>
      <c r="D51" s="501"/>
      <c r="E51" s="150"/>
      <c r="F51" s="155" t="s">
        <v>340</v>
      </c>
      <c r="G51" s="83" t="s">
        <v>73</v>
      </c>
      <c r="H51" s="81"/>
      <c r="I51" s="171"/>
      <c r="J51" s="82"/>
      <c r="K51" s="340"/>
    </row>
    <row r="52" spans="1:11" ht="15.75" customHeight="1" x14ac:dyDescent="0.15">
      <c r="A52" s="188"/>
      <c r="B52" s="338"/>
      <c r="C52" s="496">
        <v>2</v>
      </c>
      <c r="D52" s="497"/>
      <c r="E52" s="151"/>
      <c r="F52" s="156" t="s">
        <v>339</v>
      </c>
      <c r="G52" s="83" t="s">
        <v>73</v>
      </c>
      <c r="H52" s="84"/>
      <c r="I52" s="172"/>
      <c r="J52" s="85"/>
      <c r="K52" s="336"/>
    </row>
    <row r="53" spans="1:11" ht="15.75" customHeight="1" x14ac:dyDescent="0.15">
      <c r="A53" s="188"/>
      <c r="B53" s="338"/>
      <c r="C53" s="496">
        <v>3</v>
      </c>
      <c r="D53" s="497"/>
      <c r="E53" s="151"/>
      <c r="F53" s="156" t="s">
        <v>338</v>
      </c>
      <c r="G53" s="83" t="s">
        <v>73</v>
      </c>
      <c r="H53" s="84"/>
      <c r="I53" s="172"/>
      <c r="J53" s="85"/>
      <c r="K53" s="336"/>
    </row>
    <row r="54" spans="1:11" ht="15.75" customHeight="1" x14ac:dyDescent="0.15">
      <c r="A54" s="188"/>
      <c r="B54" s="338"/>
      <c r="C54" s="496">
        <v>4</v>
      </c>
      <c r="D54" s="497"/>
      <c r="E54" s="151"/>
      <c r="F54" s="156" t="s">
        <v>337</v>
      </c>
      <c r="G54" s="83" t="s">
        <v>73</v>
      </c>
      <c r="H54" s="84"/>
      <c r="I54" s="172"/>
      <c r="J54" s="85"/>
      <c r="K54" s="339"/>
    </row>
    <row r="55" spans="1:11" ht="15.75" customHeight="1" x14ac:dyDescent="0.15">
      <c r="A55" s="188"/>
      <c r="B55" s="338"/>
      <c r="C55" s="496">
        <v>5</v>
      </c>
      <c r="D55" s="497"/>
      <c r="E55" s="151"/>
      <c r="F55" s="156" t="s">
        <v>336</v>
      </c>
      <c r="G55" s="83" t="s">
        <v>73</v>
      </c>
      <c r="H55" s="84"/>
      <c r="I55" s="172"/>
      <c r="J55" s="85"/>
      <c r="K55" s="336"/>
    </row>
    <row r="56" spans="1:11" ht="15.75" customHeight="1" x14ac:dyDescent="0.15">
      <c r="A56" s="188"/>
      <c r="B56" s="338"/>
      <c r="C56" s="496">
        <v>6</v>
      </c>
      <c r="D56" s="497"/>
      <c r="E56" s="151"/>
      <c r="F56" s="156" t="s">
        <v>335</v>
      </c>
      <c r="G56" s="83" t="s">
        <v>73</v>
      </c>
      <c r="H56" s="84"/>
      <c r="I56" s="172"/>
      <c r="J56" s="85"/>
      <c r="K56" s="336"/>
    </row>
    <row r="57" spans="1:11" ht="15.75" customHeight="1" x14ac:dyDescent="0.15">
      <c r="A57" s="188"/>
      <c r="B57" s="338"/>
      <c r="C57" s="496">
        <v>7</v>
      </c>
      <c r="D57" s="497"/>
      <c r="E57" s="151"/>
      <c r="F57" s="156" t="s">
        <v>334</v>
      </c>
      <c r="G57" s="83" t="s">
        <v>73</v>
      </c>
      <c r="H57" s="84"/>
      <c r="I57" s="172"/>
      <c r="J57" s="85"/>
      <c r="K57" s="336"/>
    </row>
    <row r="58" spans="1:11" ht="15.75" customHeight="1" x14ac:dyDescent="0.15">
      <c r="A58" s="188"/>
      <c r="B58" s="338"/>
      <c r="C58" s="496">
        <v>8</v>
      </c>
      <c r="D58" s="497"/>
      <c r="E58" s="151"/>
      <c r="F58" s="156" t="s">
        <v>333</v>
      </c>
      <c r="G58" s="83" t="s">
        <v>73</v>
      </c>
      <c r="H58" s="84"/>
      <c r="I58" s="172"/>
      <c r="J58" s="85"/>
      <c r="K58" s="336"/>
    </row>
    <row r="59" spans="1:11" ht="15.75" customHeight="1" x14ac:dyDescent="0.15">
      <c r="A59" s="188"/>
      <c r="B59" s="338"/>
      <c r="C59" s="496">
        <v>9</v>
      </c>
      <c r="D59" s="497"/>
      <c r="E59" s="151"/>
      <c r="F59" s="156" t="s">
        <v>332</v>
      </c>
      <c r="G59" s="83" t="s">
        <v>73</v>
      </c>
      <c r="H59" s="84"/>
      <c r="I59" s="172"/>
      <c r="J59" s="85"/>
      <c r="K59" s="336"/>
    </row>
    <row r="60" spans="1:11" ht="15.75" customHeight="1" x14ac:dyDescent="0.15">
      <c r="A60" s="188"/>
      <c r="B60" s="338"/>
      <c r="C60" s="496">
        <v>10</v>
      </c>
      <c r="D60" s="497"/>
      <c r="E60" s="151"/>
      <c r="F60" s="156" t="s">
        <v>331</v>
      </c>
      <c r="G60" s="83" t="s">
        <v>73</v>
      </c>
      <c r="H60" s="84"/>
      <c r="I60" s="172"/>
      <c r="J60" s="85"/>
      <c r="K60" s="336"/>
    </row>
    <row r="61" spans="1:11" ht="15.75" customHeight="1" x14ac:dyDescent="0.15">
      <c r="A61" s="188"/>
      <c r="B61" s="338"/>
      <c r="C61" s="496">
        <v>11</v>
      </c>
      <c r="D61" s="497"/>
      <c r="E61" s="151"/>
      <c r="F61" s="156" t="s">
        <v>330</v>
      </c>
      <c r="G61" s="83" t="s">
        <v>73</v>
      </c>
      <c r="H61" s="84"/>
      <c r="I61" s="172"/>
      <c r="J61" s="85"/>
      <c r="K61" s="336"/>
    </row>
    <row r="62" spans="1:11" ht="15.75" customHeight="1" x14ac:dyDescent="0.15">
      <c r="A62" s="188"/>
      <c r="B62" s="338"/>
      <c r="C62" s="496">
        <v>12</v>
      </c>
      <c r="D62" s="497"/>
      <c r="E62" s="151"/>
      <c r="F62" s="156" t="s">
        <v>329</v>
      </c>
      <c r="G62" s="83" t="s">
        <v>73</v>
      </c>
      <c r="H62" s="84"/>
      <c r="I62" s="172"/>
      <c r="J62" s="85"/>
      <c r="K62" s="336"/>
    </row>
    <row r="63" spans="1:11" ht="15.75" customHeight="1" x14ac:dyDescent="0.15">
      <c r="A63" s="188"/>
      <c r="B63" s="338"/>
      <c r="C63" s="496">
        <v>13</v>
      </c>
      <c r="D63" s="497"/>
      <c r="E63" s="151"/>
      <c r="F63" s="156" t="s">
        <v>328</v>
      </c>
      <c r="G63" s="83" t="s">
        <v>73</v>
      </c>
      <c r="H63" s="84"/>
      <c r="I63" s="172"/>
      <c r="J63" s="85"/>
      <c r="K63" s="336"/>
    </row>
    <row r="64" spans="1:11" ht="15.75" customHeight="1" x14ac:dyDescent="0.15">
      <c r="A64" s="188"/>
      <c r="B64" s="338"/>
      <c r="C64" s="496" t="s">
        <v>85</v>
      </c>
      <c r="D64" s="497"/>
      <c r="E64" s="151"/>
      <c r="F64" s="156" t="s">
        <v>327</v>
      </c>
      <c r="G64" s="83" t="s">
        <v>73</v>
      </c>
      <c r="H64" s="84"/>
      <c r="I64" s="172"/>
      <c r="J64" s="85"/>
      <c r="K64" s="336"/>
    </row>
    <row r="65" spans="1:11" ht="15.75" customHeight="1" x14ac:dyDescent="0.15">
      <c r="A65" s="188"/>
      <c r="B65" s="338"/>
      <c r="C65" s="496" t="s">
        <v>84</v>
      </c>
      <c r="D65" s="497"/>
      <c r="E65" s="151"/>
      <c r="F65" s="156" t="s">
        <v>326</v>
      </c>
      <c r="G65" s="83" t="s">
        <v>73</v>
      </c>
      <c r="H65" s="84"/>
      <c r="I65" s="172"/>
      <c r="J65" s="85"/>
      <c r="K65" s="336"/>
    </row>
    <row r="66" spans="1:11" ht="15.75" customHeight="1" x14ac:dyDescent="0.15">
      <c r="A66" s="188"/>
      <c r="B66" s="338"/>
      <c r="C66" s="496" t="s">
        <v>83</v>
      </c>
      <c r="D66" s="497"/>
      <c r="E66" s="151"/>
      <c r="F66" s="156" t="s">
        <v>325</v>
      </c>
      <c r="G66" s="83" t="s">
        <v>73</v>
      </c>
      <c r="H66" s="84"/>
      <c r="I66" s="172"/>
      <c r="J66" s="85"/>
      <c r="K66" s="336"/>
    </row>
    <row r="67" spans="1:11" ht="15.75" customHeight="1" x14ac:dyDescent="0.15">
      <c r="A67" s="188"/>
      <c r="B67" s="338"/>
      <c r="C67" s="498" t="s">
        <v>82</v>
      </c>
      <c r="D67" s="499"/>
      <c r="E67" s="158"/>
      <c r="F67" s="156" t="s">
        <v>324</v>
      </c>
      <c r="G67" s="83" t="s">
        <v>73</v>
      </c>
      <c r="H67" s="84"/>
      <c r="I67" s="172"/>
      <c r="J67" s="85"/>
      <c r="K67" s="336"/>
    </row>
    <row r="68" spans="1:11" ht="15.75" customHeight="1" x14ac:dyDescent="0.15">
      <c r="A68" s="188"/>
      <c r="B68" s="347"/>
      <c r="C68" s="505" t="s">
        <v>323</v>
      </c>
      <c r="D68" s="506"/>
      <c r="E68" s="506"/>
      <c r="F68" s="507"/>
      <c r="G68" s="78"/>
      <c r="H68" s="79"/>
      <c r="I68" s="79">
        <f>SUM(I69:I76)</f>
        <v>0</v>
      </c>
      <c r="J68" s="79"/>
      <c r="K68" s="348"/>
    </row>
    <row r="69" spans="1:11" ht="15.75" customHeight="1" x14ac:dyDescent="0.15">
      <c r="A69" s="188"/>
      <c r="B69" s="338"/>
      <c r="C69" s="500">
        <v>1</v>
      </c>
      <c r="D69" s="501"/>
      <c r="E69" s="150"/>
      <c r="F69" s="148" t="s">
        <v>322</v>
      </c>
      <c r="G69" s="80" t="s">
        <v>73</v>
      </c>
      <c r="H69" s="81"/>
      <c r="I69" s="171"/>
      <c r="J69" s="82"/>
      <c r="K69" s="340"/>
    </row>
    <row r="70" spans="1:11" ht="15.75" customHeight="1" x14ac:dyDescent="0.15">
      <c r="A70" s="188"/>
      <c r="B70" s="338"/>
      <c r="C70" s="496">
        <v>2</v>
      </c>
      <c r="D70" s="497"/>
      <c r="E70" s="151"/>
      <c r="F70" s="149" t="s">
        <v>321</v>
      </c>
      <c r="G70" s="83" t="s">
        <v>73</v>
      </c>
      <c r="H70" s="84"/>
      <c r="I70" s="172"/>
      <c r="J70" s="85"/>
      <c r="K70" s="336"/>
    </row>
    <row r="71" spans="1:11" ht="15.75" customHeight="1" x14ac:dyDescent="0.15">
      <c r="A71" s="188"/>
      <c r="B71" s="338"/>
      <c r="C71" s="496">
        <v>3</v>
      </c>
      <c r="D71" s="497"/>
      <c r="E71" s="151"/>
      <c r="F71" s="149" t="s">
        <v>320</v>
      </c>
      <c r="G71" s="83" t="s">
        <v>73</v>
      </c>
      <c r="H71" s="84"/>
      <c r="I71" s="172"/>
      <c r="J71" s="85"/>
      <c r="K71" s="336"/>
    </row>
    <row r="72" spans="1:11" ht="15.75" customHeight="1" x14ac:dyDescent="0.15">
      <c r="A72" s="188"/>
      <c r="B72" s="338"/>
      <c r="C72" s="496">
        <v>4</v>
      </c>
      <c r="D72" s="497"/>
      <c r="E72" s="158"/>
      <c r="F72" s="157" t="s">
        <v>319</v>
      </c>
      <c r="G72" s="83" t="s">
        <v>73</v>
      </c>
      <c r="H72" s="91"/>
      <c r="I72" s="173"/>
      <c r="J72" s="92"/>
      <c r="K72" s="336"/>
    </row>
    <row r="73" spans="1:11" ht="15.75" customHeight="1" x14ac:dyDescent="0.15">
      <c r="A73" s="188"/>
      <c r="B73" s="338"/>
      <c r="C73" s="496">
        <v>5</v>
      </c>
      <c r="D73" s="497"/>
      <c r="E73" s="151"/>
      <c r="F73" s="157" t="s">
        <v>318</v>
      </c>
      <c r="G73" s="83" t="s">
        <v>73</v>
      </c>
      <c r="H73" s="91"/>
      <c r="I73" s="173"/>
      <c r="J73" s="92"/>
      <c r="K73" s="336"/>
    </row>
    <row r="74" spans="1:11" ht="15.75" customHeight="1" x14ac:dyDescent="0.15">
      <c r="A74" s="188"/>
      <c r="B74" s="338"/>
      <c r="C74" s="496">
        <v>6</v>
      </c>
      <c r="D74" s="497"/>
      <c r="E74" s="158"/>
      <c r="F74" s="157" t="s">
        <v>317</v>
      </c>
      <c r="G74" s="83" t="s">
        <v>73</v>
      </c>
      <c r="H74" s="91"/>
      <c r="I74" s="173"/>
      <c r="J74" s="92"/>
      <c r="K74" s="336"/>
    </row>
    <row r="75" spans="1:11" ht="15.75" customHeight="1" x14ac:dyDescent="0.15">
      <c r="A75" s="188"/>
      <c r="B75" s="338"/>
      <c r="C75" s="496">
        <v>7</v>
      </c>
      <c r="D75" s="497"/>
      <c r="E75" s="158"/>
      <c r="F75" s="157" t="s">
        <v>316</v>
      </c>
      <c r="G75" s="83" t="s">
        <v>73</v>
      </c>
      <c r="H75" s="91"/>
      <c r="I75" s="173"/>
      <c r="J75" s="92"/>
      <c r="K75" s="336"/>
    </row>
    <row r="76" spans="1:11" ht="15.75" customHeight="1" x14ac:dyDescent="0.15">
      <c r="A76" s="188"/>
      <c r="B76" s="338"/>
      <c r="C76" s="496">
        <v>8</v>
      </c>
      <c r="D76" s="497"/>
      <c r="E76" s="158"/>
      <c r="F76" s="157" t="s">
        <v>315</v>
      </c>
      <c r="G76" s="83" t="s">
        <v>73</v>
      </c>
      <c r="H76" s="91"/>
      <c r="I76" s="173"/>
      <c r="J76" s="92"/>
      <c r="K76" s="336"/>
    </row>
    <row r="77" spans="1:11" ht="15.75" customHeight="1" x14ac:dyDescent="0.15">
      <c r="A77" s="188"/>
      <c r="B77" s="347"/>
      <c r="C77" s="505" t="s">
        <v>314</v>
      </c>
      <c r="D77" s="506"/>
      <c r="E77" s="506"/>
      <c r="F77" s="507"/>
      <c r="G77" s="78"/>
      <c r="H77" s="79"/>
      <c r="I77" s="79">
        <f>SUM(I78:I94)</f>
        <v>0</v>
      </c>
      <c r="J77" s="79"/>
      <c r="K77" s="348"/>
    </row>
    <row r="78" spans="1:11" ht="15.75" customHeight="1" x14ac:dyDescent="0.15">
      <c r="A78" s="188"/>
      <c r="B78" s="338"/>
      <c r="C78" s="500">
        <v>1</v>
      </c>
      <c r="D78" s="501"/>
      <c r="E78" s="150"/>
      <c r="F78" s="148" t="s">
        <v>313</v>
      </c>
      <c r="G78" s="80" t="s">
        <v>73</v>
      </c>
      <c r="H78" s="81"/>
      <c r="I78" s="171"/>
      <c r="J78" s="82"/>
      <c r="K78" s="340"/>
    </row>
    <row r="79" spans="1:11" ht="15.75" customHeight="1" x14ac:dyDescent="0.15">
      <c r="A79" s="188"/>
      <c r="B79" s="338"/>
      <c r="C79" s="496">
        <v>2</v>
      </c>
      <c r="D79" s="497"/>
      <c r="E79" s="151"/>
      <c r="F79" s="149" t="s">
        <v>312</v>
      </c>
      <c r="G79" s="83" t="s">
        <v>73</v>
      </c>
      <c r="H79" s="84"/>
      <c r="I79" s="172"/>
      <c r="J79" s="85"/>
      <c r="K79" s="336"/>
    </row>
    <row r="80" spans="1:11" ht="15.75" customHeight="1" x14ac:dyDescent="0.15">
      <c r="A80" s="188"/>
      <c r="B80" s="338"/>
      <c r="C80" s="496">
        <v>3</v>
      </c>
      <c r="D80" s="497"/>
      <c r="E80" s="151"/>
      <c r="F80" s="149" t="s">
        <v>311</v>
      </c>
      <c r="G80" s="83" t="s">
        <v>73</v>
      </c>
      <c r="H80" s="84"/>
      <c r="I80" s="172"/>
      <c r="J80" s="85"/>
      <c r="K80" s="336"/>
    </row>
    <row r="81" spans="1:11" ht="15.75" customHeight="1" x14ac:dyDescent="0.15">
      <c r="A81" s="188"/>
      <c r="B81" s="338"/>
      <c r="C81" s="496">
        <v>4</v>
      </c>
      <c r="D81" s="497"/>
      <c r="E81" s="151"/>
      <c r="F81" s="149" t="s">
        <v>310</v>
      </c>
      <c r="G81" s="83" t="s">
        <v>73</v>
      </c>
      <c r="H81" s="84"/>
      <c r="I81" s="172"/>
      <c r="J81" s="85"/>
      <c r="K81" s="336"/>
    </row>
    <row r="82" spans="1:11" ht="15.75" customHeight="1" x14ac:dyDescent="0.15">
      <c r="A82" s="188"/>
      <c r="B82" s="338"/>
      <c r="C82" s="508">
        <v>5</v>
      </c>
      <c r="D82" s="497"/>
      <c r="E82" s="151"/>
      <c r="F82" s="149" t="s">
        <v>309</v>
      </c>
      <c r="G82" s="83" t="s">
        <v>73</v>
      </c>
      <c r="H82" s="84"/>
      <c r="I82" s="172"/>
      <c r="J82" s="85"/>
      <c r="K82" s="339"/>
    </row>
    <row r="83" spans="1:11" ht="15.75" customHeight="1" x14ac:dyDescent="0.15">
      <c r="A83" s="188"/>
      <c r="B83" s="338"/>
      <c r="C83" s="496" t="s">
        <v>77</v>
      </c>
      <c r="D83" s="497"/>
      <c r="E83" s="151"/>
      <c r="F83" s="149" t="s">
        <v>308</v>
      </c>
      <c r="G83" s="83" t="s">
        <v>73</v>
      </c>
      <c r="H83" s="84"/>
      <c r="I83" s="172"/>
      <c r="J83" s="85"/>
      <c r="K83" s="336"/>
    </row>
    <row r="84" spans="1:11" ht="15.75" customHeight="1" x14ac:dyDescent="0.15">
      <c r="A84" s="188"/>
      <c r="B84" s="338"/>
      <c r="C84" s="496" t="s">
        <v>76</v>
      </c>
      <c r="D84" s="497"/>
      <c r="E84" s="151"/>
      <c r="F84" s="149" t="s">
        <v>307</v>
      </c>
      <c r="G84" s="83" t="s">
        <v>73</v>
      </c>
      <c r="H84" s="84"/>
      <c r="I84" s="172"/>
      <c r="J84" s="85"/>
      <c r="K84" s="336"/>
    </row>
    <row r="85" spans="1:11" ht="15.75" customHeight="1" x14ac:dyDescent="0.15">
      <c r="A85" s="188"/>
      <c r="B85" s="338"/>
      <c r="C85" s="496" t="s">
        <v>96</v>
      </c>
      <c r="D85" s="497"/>
      <c r="E85" s="151"/>
      <c r="F85" s="149" t="s">
        <v>306</v>
      </c>
      <c r="G85" s="83" t="s">
        <v>73</v>
      </c>
      <c r="H85" s="84"/>
      <c r="I85" s="172"/>
      <c r="J85" s="85"/>
      <c r="K85" s="336"/>
    </row>
    <row r="86" spans="1:11" ht="15.75" customHeight="1" x14ac:dyDescent="0.15">
      <c r="A86" s="188"/>
      <c r="B86" s="338"/>
      <c r="C86" s="496" t="s">
        <v>97</v>
      </c>
      <c r="D86" s="497"/>
      <c r="E86" s="151"/>
      <c r="F86" s="149" t="s">
        <v>305</v>
      </c>
      <c r="G86" s="83" t="s">
        <v>73</v>
      </c>
      <c r="H86" s="84"/>
      <c r="I86" s="172"/>
      <c r="J86" s="85"/>
      <c r="K86" s="336"/>
    </row>
    <row r="87" spans="1:11" ht="15.75" customHeight="1" x14ac:dyDescent="0.15">
      <c r="A87" s="188"/>
      <c r="B87" s="338"/>
      <c r="C87" s="496" t="s">
        <v>98</v>
      </c>
      <c r="D87" s="497"/>
      <c r="E87" s="151"/>
      <c r="F87" s="149" t="s">
        <v>304</v>
      </c>
      <c r="G87" s="83" t="s">
        <v>73</v>
      </c>
      <c r="H87" s="84"/>
      <c r="I87" s="172"/>
      <c r="J87" s="85"/>
      <c r="K87" s="336"/>
    </row>
    <row r="88" spans="1:11" ht="15.75" customHeight="1" x14ac:dyDescent="0.15">
      <c r="A88" s="188"/>
      <c r="B88" s="338"/>
      <c r="C88" s="496" t="s">
        <v>95</v>
      </c>
      <c r="D88" s="497"/>
      <c r="E88" s="151"/>
      <c r="F88" s="149" t="s">
        <v>303</v>
      </c>
      <c r="G88" s="83" t="s">
        <v>73</v>
      </c>
      <c r="H88" s="84"/>
      <c r="I88" s="172"/>
      <c r="J88" s="85"/>
      <c r="K88" s="336"/>
    </row>
    <row r="89" spans="1:11" ht="15.75" customHeight="1" x14ac:dyDescent="0.15">
      <c r="A89" s="188"/>
      <c r="B89" s="338"/>
      <c r="C89" s="496" t="s">
        <v>302</v>
      </c>
      <c r="D89" s="497"/>
      <c r="E89" s="151"/>
      <c r="F89" s="149" t="s">
        <v>301</v>
      </c>
      <c r="G89" s="83" t="s">
        <v>73</v>
      </c>
      <c r="H89" s="84"/>
      <c r="I89" s="172"/>
      <c r="J89" s="85"/>
      <c r="K89" s="336"/>
    </row>
    <row r="90" spans="1:11" ht="15.75" customHeight="1" x14ac:dyDescent="0.15">
      <c r="A90" s="188"/>
      <c r="B90" s="338"/>
      <c r="C90" s="496" t="s">
        <v>300</v>
      </c>
      <c r="D90" s="497"/>
      <c r="E90" s="151"/>
      <c r="F90" s="149" t="s">
        <v>299</v>
      </c>
      <c r="G90" s="83" t="s">
        <v>73</v>
      </c>
      <c r="H90" s="84"/>
      <c r="I90" s="172"/>
      <c r="J90" s="85"/>
      <c r="K90" s="336"/>
    </row>
    <row r="91" spans="1:11" ht="15.75" customHeight="1" x14ac:dyDescent="0.15">
      <c r="A91" s="188"/>
      <c r="B91" s="338"/>
      <c r="C91" s="496" t="s">
        <v>298</v>
      </c>
      <c r="D91" s="497"/>
      <c r="E91" s="151"/>
      <c r="F91" s="149" t="s">
        <v>297</v>
      </c>
      <c r="G91" s="83" t="s">
        <v>73</v>
      </c>
      <c r="H91" s="84"/>
      <c r="I91" s="172"/>
      <c r="J91" s="85"/>
      <c r="K91" s="336"/>
    </row>
    <row r="92" spans="1:11" ht="15.75" customHeight="1" x14ac:dyDescent="0.15">
      <c r="A92" s="188"/>
      <c r="B92" s="338"/>
      <c r="C92" s="496" t="s">
        <v>296</v>
      </c>
      <c r="D92" s="497"/>
      <c r="E92" s="151"/>
      <c r="F92" s="149" t="s">
        <v>295</v>
      </c>
      <c r="G92" s="83" t="s">
        <v>73</v>
      </c>
      <c r="H92" s="84"/>
      <c r="I92" s="172"/>
      <c r="J92" s="85"/>
      <c r="K92" s="336"/>
    </row>
    <row r="93" spans="1:11" ht="15.75" customHeight="1" x14ac:dyDescent="0.15">
      <c r="A93" s="188"/>
      <c r="B93" s="338"/>
      <c r="C93" s="496" t="s">
        <v>294</v>
      </c>
      <c r="D93" s="497"/>
      <c r="E93" s="151"/>
      <c r="F93" s="149" t="s">
        <v>293</v>
      </c>
      <c r="G93" s="83" t="s">
        <v>73</v>
      </c>
      <c r="H93" s="84"/>
      <c r="I93" s="172"/>
      <c r="J93" s="85"/>
      <c r="K93" s="336"/>
    </row>
    <row r="94" spans="1:11" ht="15.75" customHeight="1" x14ac:dyDescent="0.15">
      <c r="A94" s="188"/>
      <c r="B94" s="338"/>
      <c r="C94" s="496" t="s">
        <v>292</v>
      </c>
      <c r="D94" s="497"/>
      <c r="E94" s="151"/>
      <c r="F94" s="149" t="s">
        <v>291</v>
      </c>
      <c r="G94" s="83" t="s">
        <v>73</v>
      </c>
      <c r="H94" s="84"/>
      <c r="I94" s="172"/>
      <c r="J94" s="85"/>
      <c r="K94" s="336"/>
    </row>
    <row r="95" spans="1:11" ht="15.75" customHeight="1" x14ac:dyDescent="0.15">
      <c r="A95" s="188"/>
      <c r="B95" s="347"/>
      <c r="C95" s="505" t="s">
        <v>290</v>
      </c>
      <c r="D95" s="506"/>
      <c r="E95" s="506"/>
      <c r="F95" s="507"/>
      <c r="G95" s="78"/>
      <c r="H95" s="79"/>
      <c r="I95" s="79">
        <f>SUM(I96:I96)</f>
        <v>0</v>
      </c>
      <c r="J95" s="79"/>
      <c r="K95" s="346"/>
    </row>
    <row r="96" spans="1:11" ht="15.75" customHeight="1" x14ac:dyDescent="0.15">
      <c r="A96" s="188"/>
      <c r="B96" s="338"/>
      <c r="C96" s="500">
        <v>1</v>
      </c>
      <c r="D96" s="501"/>
      <c r="E96" s="150" t="s">
        <v>74</v>
      </c>
      <c r="F96" s="148"/>
      <c r="G96" s="80" t="s">
        <v>73</v>
      </c>
      <c r="H96" s="81"/>
      <c r="I96" s="171"/>
      <c r="J96" s="82"/>
      <c r="K96" s="340"/>
    </row>
    <row r="97" spans="1:11" ht="15.75" customHeight="1" x14ac:dyDescent="0.15">
      <c r="A97" s="188"/>
      <c r="B97" s="329"/>
      <c r="C97" s="526" t="s">
        <v>289</v>
      </c>
      <c r="D97" s="527"/>
      <c r="E97" s="527"/>
      <c r="F97" s="528"/>
      <c r="G97" s="77"/>
      <c r="H97" s="95"/>
      <c r="I97" s="96">
        <f>SUM(I95,I77,I68,I50,I11)</f>
        <v>0</v>
      </c>
      <c r="J97" s="97"/>
      <c r="K97" s="327"/>
    </row>
    <row r="98" spans="1:11" ht="15.75" customHeight="1" x14ac:dyDescent="0.15">
      <c r="A98" s="345"/>
      <c r="B98" s="343" t="s">
        <v>288</v>
      </c>
      <c r="C98" s="342"/>
      <c r="D98" s="342"/>
      <c r="E98" s="341"/>
      <c r="F98" s="192"/>
      <c r="G98" s="176"/>
      <c r="H98" s="177"/>
      <c r="I98" s="178"/>
      <c r="J98" s="179"/>
      <c r="K98" s="190"/>
    </row>
    <row r="99" spans="1:11" ht="15.75" customHeight="1" x14ac:dyDescent="0.15">
      <c r="A99" s="188"/>
      <c r="B99" s="337"/>
      <c r="C99" s="500">
        <v>1</v>
      </c>
      <c r="D99" s="501"/>
      <c r="E99" s="160" t="s">
        <v>271</v>
      </c>
      <c r="F99" s="164"/>
      <c r="G99" s="80" t="s">
        <v>73</v>
      </c>
      <c r="H99" s="81"/>
      <c r="I99" s="171"/>
      <c r="J99" s="82"/>
      <c r="K99" s="340"/>
    </row>
    <row r="100" spans="1:11" ht="15.75" customHeight="1" x14ac:dyDescent="0.15">
      <c r="A100" s="188"/>
      <c r="B100" s="337"/>
      <c r="C100" s="496">
        <v>2</v>
      </c>
      <c r="D100" s="497"/>
      <c r="E100" s="161" t="s">
        <v>270</v>
      </c>
      <c r="F100" s="165"/>
      <c r="G100" s="83" t="s">
        <v>73</v>
      </c>
      <c r="H100" s="84"/>
      <c r="I100" s="172"/>
      <c r="J100" s="85"/>
      <c r="K100" s="339"/>
    </row>
    <row r="101" spans="1:11" ht="15.75" customHeight="1" x14ac:dyDescent="0.15">
      <c r="A101" s="188"/>
      <c r="B101" s="337"/>
      <c r="C101" s="496">
        <v>3</v>
      </c>
      <c r="D101" s="497"/>
      <c r="E101" s="161" t="s">
        <v>269</v>
      </c>
      <c r="F101" s="165"/>
      <c r="G101" s="83" t="s">
        <v>73</v>
      </c>
      <c r="H101" s="84"/>
      <c r="I101" s="172"/>
      <c r="J101" s="85"/>
      <c r="K101" s="336"/>
    </row>
    <row r="102" spans="1:11" ht="15.75" customHeight="1" x14ac:dyDescent="0.15">
      <c r="A102" s="188"/>
      <c r="B102" s="337"/>
      <c r="C102" s="496">
        <v>4</v>
      </c>
      <c r="D102" s="497"/>
      <c r="E102" s="161" t="s">
        <v>268</v>
      </c>
      <c r="F102" s="165"/>
      <c r="G102" s="83" t="s">
        <v>73</v>
      </c>
      <c r="H102" s="84"/>
      <c r="I102" s="172"/>
      <c r="J102" s="85"/>
      <c r="K102" s="336"/>
    </row>
    <row r="103" spans="1:11" ht="15.75" customHeight="1" x14ac:dyDescent="0.15">
      <c r="A103" s="188"/>
      <c r="B103" s="337"/>
      <c r="C103" s="496">
        <v>5</v>
      </c>
      <c r="D103" s="497"/>
      <c r="E103" s="161" t="s">
        <v>267</v>
      </c>
      <c r="F103" s="165"/>
      <c r="G103" s="83" t="s">
        <v>73</v>
      </c>
      <c r="H103" s="84"/>
      <c r="I103" s="172"/>
      <c r="J103" s="85"/>
      <c r="K103" s="336"/>
    </row>
    <row r="104" spans="1:11" ht="15.75" customHeight="1" x14ac:dyDescent="0.15">
      <c r="A104" s="188"/>
      <c r="B104" s="328"/>
      <c r="C104" s="502" t="s">
        <v>287</v>
      </c>
      <c r="D104" s="503"/>
      <c r="E104" s="503"/>
      <c r="F104" s="504"/>
      <c r="G104" s="77"/>
      <c r="H104" s="95"/>
      <c r="I104" s="96">
        <f>SUM(I99:I103)</f>
        <v>0</v>
      </c>
      <c r="J104" s="97"/>
      <c r="K104" s="327"/>
    </row>
    <row r="105" spans="1:11" ht="15.75" customHeight="1" x14ac:dyDescent="0.15">
      <c r="A105" s="345"/>
      <c r="B105" s="343" t="s">
        <v>286</v>
      </c>
      <c r="C105" s="342"/>
      <c r="D105" s="342"/>
      <c r="E105" s="341"/>
      <c r="F105" s="192"/>
      <c r="G105" s="176"/>
      <c r="H105" s="177"/>
      <c r="I105" s="178"/>
      <c r="J105" s="179"/>
      <c r="K105" s="190"/>
    </row>
    <row r="106" spans="1:11" ht="15.75" customHeight="1" x14ac:dyDescent="0.15">
      <c r="A106" s="188"/>
      <c r="B106" s="337"/>
      <c r="C106" s="500">
        <v>1</v>
      </c>
      <c r="D106" s="501"/>
      <c r="E106" s="160" t="s">
        <v>271</v>
      </c>
      <c r="F106" s="164"/>
      <c r="G106" s="80" t="s">
        <v>73</v>
      </c>
      <c r="H106" s="81"/>
      <c r="I106" s="171"/>
      <c r="J106" s="82"/>
      <c r="K106" s="340"/>
    </row>
    <row r="107" spans="1:11" ht="15.75" customHeight="1" x14ac:dyDescent="0.15">
      <c r="A107" s="188"/>
      <c r="B107" s="337"/>
      <c r="C107" s="496">
        <v>2</v>
      </c>
      <c r="D107" s="497"/>
      <c r="E107" s="161" t="s">
        <v>270</v>
      </c>
      <c r="F107" s="165"/>
      <c r="G107" s="83" t="s">
        <v>73</v>
      </c>
      <c r="H107" s="84"/>
      <c r="I107" s="172"/>
      <c r="J107" s="85"/>
      <c r="K107" s="339"/>
    </row>
    <row r="108" spans="1:11" ht="15.75" customHeight="1" x14ac:dyDescent="0.15">
      <c r="A108" s="188"/>
      <c r="B108" s="337"/>
      <c r="C108" s="496">
        <v>3</v>
      </c>
      <c r="D108" s="497"/>
      <c r="E108" s="161" t="s">
        <v>269</v>
      </c>
      <c r="F108" s="165"/>
      <c r="G108" s="83" t="s">
        <v>73</v>
      </c>
      <c r="H108" s="84"/>
      <c r="I108" s="172"/>
      <c r="J108" s="85"/>
      <c r="K108" s="336"/>
    </row>
    <row r="109" spans="1:11" ht="15.75" customHeight="1" x14ac:dyDescent="0.15">
      <c r="A109" s="188"/>
      <c r="B109" s="337"/>
      <c r="C109" s="496">
        <v>4</v>
      </c>
      <c r="D109" s="497"/>
      <c r="E109" s="161" t="s">
        <v>268</v>
      </c>
      <c r="F109" s="165"/>
      <c r="G109" s="83" t="s">
        <v>73</v>
      </c>
      <c r="H109" s="84"/>
      <c r="I109" s="172"/>
      <c r="J109" s="85"/>
      <c r="K109" s="336"/>
    </row>
    <row r="110" spans="1:11" ht="15.75" customHeight="1" x14ac:dyDescent="0.15">
      <c r="A110" s="188"/>
      <c r="B110" s="328"/>
      <c r="C110" s="502" t="s">
        <v>285</v>
      </c>
      <c r="D110" s="503"/>
      <c r="E110" s="503"/>
      <c r="F110" s="504"/>
      <c r="G110" s="77"/>
      <c r="H110" s="95"/>
      <c r="I110" s="96">
        <f>SUM(I106:I109)</f>
        <v>0</v>
      </c>
      <c r="J110" s="97"/>
      <c r="K110" s="327"/>
    </row>
    <row r="111" spans="1:11" ht="15.75" customHeight="1" x14ac:dyDescent="0.15">
      <c r="A111" s="329"/>
      <c r="B111" s="328"/>
      <c r="C111" s="502" t="s">
        <v>284</v>
      </c>
      <c r="D111" s="503"/>
      <c r="E111" s="503"/>
      <c r="F111" s="504"/>
      <c r="G111" s="77"/>
      <c r="H111" s="95"/>
      <c r="I111" s="96">
        <f>I97+I104+I110</f>
        <v>0</v>
      </c>
      <c r="J111" s="97"/>
      <c r="K111" s="327"/>
    </row>
    <row r="112" spans="1:11" ht="15.75" customHeight="1" x14ac:dyDescent="0.15">
      <c r="A112" s="344" t="s">
        <v>283</v>
      </c>
      <c r="B112" s="343"/>
      <c r="C112" s="342"/>
      <c r="D112" s="342"/>
      <c r="E112" s="341"/>
      <c r="F112" s="192"/>
      <c r="G112" s="176"/>
      <c r="H112" s="177"/>
      <c r="I112" s="178"/>
      <c r="J112" s="179"/>
      <c r="K112" s="190" t="s">
        <v>282</v>
      </c>
    </row>
    <row r="113" spans="1:11" ht="15.75" customHeight="1" x14ac:dyDescent="0.15">
      <c r="A113" s="338"/>
      <c r="B113" s="337"/>
      <c r="C113" s="500">
        <v>1</v>
      </c>
      <c r="D113" s="501"/>
      <c r="E113" s="160" t="s">
        <v>263</v>
      </c>
      <c r="F113" s="164"/>
      <c r="G113" s="80" t="s">
        <v>73</v>
      </c>
      <c r="H113" s="81"/>
      <c r="I113" s="171"/>
      <c r="J113" s="82"/>
      <c r="K113" s="340"/>
    </row>
    <row r="114" spans="1:11" ht="15.75" customHeight="1" x14ac:dyDescent="0.15">
      <c r="A114" s="338"/>
      <c r="B114" s="337"/>
      <c r="C114" s="496">
        <v>2</v>
      </c>
      <c r="D114" s="497"/>
      <c r="E114" s="161" t="s">
        <v>262</v>
      </c>
      <c r="F114" s="165"/>
      <c r="G114" s="83" t="s">
        <v>73</v>
      </c>
      <c r="H114" s="84"/>
      <c r="I114" s="172"/>
      <c r="J114" s="85"/>
      <c r="K114" s="339"/>
    </row>
    <row r="115" spans="1:11" ht="15.75" customHeight="1" x14ac:dyDescent="0.15">
      <c r="A115" s="338"/>
      <c r="B115" s="337"/>
      <c r="C115" s="496">
        <v>3</v>
      </c>
      <c r="D115" s="497"/>
      <c r="E115" s="161" t="s">
        <v>261</v>
      </c>
      <c r="F115" s="165"/>
      <c r="G115" s="83" t="s">
        <v>73</v>
      </c>
      <c r="H115" s="84"/>
      <c r="I115" s="172"/>
      <c r="J115" s="85"/>
      <c r="K115" s="336"/>
    </row>
    <row r="116" spans="1:11" ht="15.75" customHeight="1" x14ac:dyDescent="0.15">
      <c r="A116" s="338"/>
      <c r="B116" s="337"/>
      <c r="C116" s="496">
        <v>4</v>
      </c>
      <c r="D116" s="497"/>
      <c r="E116" s="161" t="s">
        <v>260</v>
      </c>
      <c r="F116" s="165"/>
      <c r="G116" s="83" t="s">
        <v>73</v>
      </c>
      <c r="H116" s="84"/>
      <c r="I116" s="172"/>
      <c r="J116" s="85"/>
      <c r="K116" s="336"/>
    </row>
    <row r="117" spans="1:11" ht="15.75" customHeight="1" x14ac:dyDescent="0.15">
      <c r="A117" s="338"/>
      <c r="B117" s="337"/>
      <c r="C117" s="496">
        <v>5</v>
      </c>
      <c r="D117" s="497"/>
      <c r="E117" s="161" t="s">
        <v>267</v>
      </c>
      <c r="F117" s="165"/>
      <c r="G117" s="83" t="s">
        <v>73</v>
      </c>
      <c r="H117" s="84"/>
      <c r="I117" s="172"/>
      <c r="J117" s="85"/>
      <c r="K117" s="336" t="s">
        <v>281</v>
      </c>
    </row>
    <row r="118" spans="1:11" ht="15.75" customHeight="1" x14ac:dyDescent="0.15">
      <c r="A118" s="338"/>
      <c r="B118" s="337"/>
      <c r="C118" s="496">
        <v>6</v>
      </c>
      <c r="D118" s="497"/>
      <c r="E118" s="162" t="s">
        <v>280</v>
      </c>
      <c r="F118" s="165"/>
      <c r="G118" s="83" t="s">
        <v>73</v>
      </c>
      <c r="H118" s="84"/>
      <c r="I118" s="172"/>
      <c r="J118" s="85"/>
      <c r="K118" s="336"/>
    </row>
    <row r="119" spans="1:11" ht="15.75" customHeight="1" x14ac:dyDescent="0.15">
      <c r="A119" s="329"/>
      <c r="B119" s="328"/>
      <c r="C119" s="502" t="s">
        <v>279</v>
      </c>
      <c r="D119" s="503"/>
      <c r="E119" s="503"/>
      <c r="F119" s="504"/>
      <c r="G119" s="77"/>
      <c r="H119" s="95"/>
      <c r="I119" s="96">
        <f>SUM(I113:I118)</f>
        <v>0</v>
      </c>
      <c r="J119" s="97"/>
      <c r="K119" s="327"/>
    </row>
    <row r="120" spans="1:11" ht="15.75" customHeight="1" x14ac:dyDescent="0.15">
      <c r="A120" s="344" t="s">
        <v>278</v>
      </c>
      <c r="B120" s="343"/>
      <c r="C120" s="342"/>
      <c r="D120" s="342"/>
      <c r="E120" s="341"/>
      <c r="F120" s="192"/>
      <c r="G120" s="176"/>
      <c r="H120" s="177"/>
      <c r="I120" s="178"/>
      <c r="J120" s="179"/>
      <c r="K120" s="190"/>
    </row>
    <row r="121" spans="1:11" ht="15.75" customHeight="1" x14ac:dyDescent="0.15">
      <c r="A121" s="338"/>
      <c r="B121" s="337"/>
      <c r="C121" s="500">
        <v>1</v>
      </c>
      <c r="D121" s="501"/>
      <c r="E121" s="160" t="s">
        <v>277</v>
      </c>
      <c r="F121" s="164"/>
      <c r="G121" s="80" t="s">
        <v>73</v>
      </c>
      <c r="H121" s="81"/>
      <c r="I121" s="171"/>
      <c r="J121" s="82"/>
      <c r="K121" s="340"/>
    </row>
    <row r="122" spans="1:11" ht="15.75" customHeight="1" x14ac:dyDescent="0.15">
      <c r="A122" s="338"/>
      <c r="B122" s="337"/>
      <c r="C122" s="496">
        <v>2</v>
      </c>
      <c r="D122" s="497"/>
      <c r="E122" s="161" t="s">
        <v>276</v>
      </c>
      <c r="F122" s="165"/>
      <c r="G122" s="83" t="s">
        <v>73</v>
      </c>
      <c r="H122" s="84"/>
      <c r="I122" s="172"/>
      <c r="J122" s="85"/>
      <c r="K122" s="339"/>
    </row>
    <row r="123" spans="1:11" ht="15.75" customHeight="1" x14ac:dyDescent="0.15">
      <c r="A123" s="338"/>
      <c r="B123" s="337"/>
      <c r="C123" s="496">
        <v>3</v>
      </c>
      <c r="D123" s="497"/>
      <c r="E123" s="161" t="s">
        <v>275</v>
      </c>
      <c r="F123" s="165"/>
      <c r="G123" s="83" t="s">
        <v>73</v>
      </c>
      <c r="H123" s="84"/>
      <c r="I123" s="172"/>
      <c r="J123" s="85"/>
      <c r="K123" s="336" t="s">
        <v>274</v>
      </c>
    </row>
    <row r="124" spans="1:11" ht="15.75" customHeight="1" x14ac:dyDescent="0.15">
      <c r="A124" s="329"/>
      <c r="B124" s="328"/>
      <c r="C124" s="502" t="s">
        <v>273</v>
      </c>
      <c r="D124" s="503"/>
      <c r="E124" s="503"/>
      <c r="F124" s="504"/>
      <c r="G124" s="77"/>
      <c r="H124" s="95"/>
      <c r="I124" s="96">
        <f>SUM(I121:I123)</f>
        <v>0</v>
      </c>
      <c r="J124" s="97"/>
      <c r="K124" s="327"/>
    </row>
    <row r="125" spans="1:11" ht="15.75" customHeight="1" x14ac:dyDescent="0.15">
      <c r="A125" s="344" t="s">
        <v>272</v>
      </c>
      <c r="B125" s="343"/>
      <c r="C125" s="342"/>
      <c r="D125" s="342"/>
      <c r="E125" s="341"/>
      <c r="F125" s="192"/>
      <c r="G125" s="176"/>
      <c r="H125" s="177"/>
      <c r="I125" s="178"/>
      <c r="J125" s="179"/>
      <c r="K125" s="190"/>
    </row>
    <row r="126" spans="1:11" ht="15.75" customHeight="1" x14ac:dyDescent="0.15">
      <c r="A126" s="338"/>
      <c r="B126" s="337"/>
      <c r="C126" s="500">
        <v>1</v>
      </c>
      <c r="D126" s="501"/>
      <c r="E126" s="160" t="s">
        <v>271</v>
      </c>
      <c r="F126" s="164"/>
      <c r="G126" s="80" t="s">
        <v>73</v>
      </c>
      <c r="H126" s="81"/>
      <c r="I126" s="171"/>
      <c r="J126" s="82"/>
      <c r="K126" s="340"/>
    </row>
    <row r="127" spans="1:11" ht="15.75" customHeight="1" x14ac:dyDescent="0.15">
      <c r="A127" s="338"/>
      <c r="B127" s="337"/>
      <c r="C127" s="496">
        <v>2</v>
      </c>
      <c r="D127" s="497"/>
      <c r="E127" s="161" t="s">
        <v>270</v>
      </c>
      <c r="F127" s="165"/>
      <c r="G127" s="83" t="s">
        <v>73</v>
      </c>
      <c r="H127" s="84"/>
      <c r="I127" s="172"/>
      <c r="J127" s="85"/>
      <c r="K127" s="339"/>
    </row>
    <row r="128" spans="1:11" ht="15.75" customHeight="1" x14ac:dyDescent="0.15">
      <c r="A128" s="338"/>
      <c r="B128" s="337"/>
      <c r="C128" s="496">
        <v>3</v>
      </c>
      <c r="D128" s="497"/>
      <c r="E128" s="161" t="s">
        <v>269</v>
      </c>
      <c r="F128" s="165"/>
      <c r="G128" s="83" t="s">
        <v>73</v>
      </c>
      <c r="H128" s="84"/>
      <c r="I128" s="172"/>
      <c r="J128" s="85"/>
      <c r="K128" s="336"/>
    </row>
    <row r="129" spans="1:11" ht="15.75" customHeight="1" x14ac:dyDescent="0.15">
      <c r="A129" s="338"/>
      <c r="B129" s="337"/>
      <c r="C129" s="496">
        <v>4</v>
      </c>
      <c r="D129" s="497"/>
      <c r="E129" s="161" t="s">
        <v>268</v>
      </c>
      <c r="F129" s="165"/>
      <c r="G129" s="83" t="s">
        <v>73</v>
      </c>
      <c r="H129" s="84"/>
      <c r="I129" s="172"/>
      <c r="J129" s="85"/>
      <c r="K129" s="336"/>
    </row>
    <row r="130" spans="1:11" ht="15.75" customHeight="1" x14ac:dyDescent="0.15">
      <c r="A130" s="338"/>
      <c r="B130" s="337"/>
      <c r="C130" s="496">
        <v>5</v>
      </c>
      <c r="D130" s="497"/>
      <c r="E130" s="161" t="s">
        <v>267</v>
      </c>
      <c r="F130" s="165"/>
      <c r="G130" s="83" t="s">
        <v>73</v>
      </c>
      <c r="H130" s="84"/>
      <c r="I130" s="172"/>
      <c r="J130" s="85"/>
      <c r="K130" s="336"/>
    </row>
    <row r="131" spans="1:11" ht="15.75" customHeight="1" x14ac:dyDescent="0.15">
      <c r="A131" s="329"/>
      <c r="B131" s="328"/>
      <c r="C131" s="502" t="s">
        <v>266</v>
      </c>
      <c r="D131" s="503"/>
      <c r="E131" s="503"/>
      <c r="F131" s="504"/>
      <c r="G131" s="77"/>
      <c r="H131" s="95"/>
      <c r="I131" s="96">
        <f>SUM(I126:I130)</f>
        <v>0</v>
      </c>
      <c r="J131" s="97"/>
      <c r="K131" s="327"/>
    </row>
    <row r="132" spans="1:11" ht="15.75" customHeight="1" x14ac:dyDescent="0.15">
      <c r="A132" s="344" t="s">
        <v>265</v>
      </c>
      <c r="B132" s="343"/>
      <c r="C132" s="342"/>
      <c r="D132" s="342"/>
      <c r="E132" s="341"/>
      <c r="F132" s="192"/>
      <c r="G132" s="176"/>
      <c r="H132" s="177"/>
      <c r="I132" s="178"/>
      <c r="J132" s="179"/>
      <c r="K132" s="190" t="s">
        <v>264</v>
      </c>
    </row>
    <row r="133" spans="1:11" ht="15.75" customHeight="1" x14ac:dyDescent="0.15">
      <c r="A133" s="338"/>
      <c r="B133" s="337"/>
      <c r="C133" s="500">
        <v>1</v>
      </c>
      <c r="D133" s="501"/>
      <c r="E133" s="160" t="s">
        <v>263</v>
      </c>
      <c r="F133" s="164"/>
      <c r="G133" s="80" t="s">
        <v>73</v>
      </c>
      <c r="H133" s="81"/>
      <c r="I133" s="171"/>
      <c r="J133" s="82"/>
      <c r="K133" s="340"/>
    </row>
    <row r="134" spans="1:11" ht="15.75" customHeight="1" x14ac:dyDescent="0.15">
      <c r="A134" s="338"/>
      <c r="B134" s="337"/>
      <c r="C134" s="496">
        <v>2</v>
      </c>
      <c r="D134" s="497"/>
      <c r="E134" s="161" t="s">
        <v>262</v>
      </c>
      <c r="F134" s="165"/>
      <c r="G134" s="83" t="s">
        <v>73</v>
      </c>
      <c r="H134" s="84"/>
      <c r="I134" s="172"/>
      <c r="J134" s="85"/>
      <c r="K134" s="339"/>
    </row>
    <row r="135" spans="1:11" ht="15.75" customHeight="1" x14ac:dyDescent="0.15">
      <c r="A135" s="338"/>
      <c r="B135" s="337"/>
      <c r="C135" s="496">
        <v>3</v>
      </c>
      <c r="D135" s="497"/>
      <c r="E135" s="161" t="s">
        <v>261</v>
      </c>
      <c r="F135" s="165"/>
      <c r="G135" s="83" t="s">
        <v>73</v>
      </c>
      <c r="H135" s="84"/>
      <c r="I135" s="172"/>
      <c r="J135" s="85"/>
      <c r="K135" s="336"/>
    </row>
    <row r="136" spans="1:11" ht="15.75" customHeight="1" x14ac:dyDescent="0.15">
      <c r="A136" s="338"/>
      <c r="B136" s="337"/>
      <c r="C136" s="496">
        <v>4</v>
      </c>
      <c r="D136" s="497"/>
      <c r="E136" s="161" t="s">
        <v>260</v>
      </c>
      <c r="F136" s="165"/>
      <c r="G136" s="83" t="s">
        <v>73</v>
      </c>
      <c r="H136" s="84"/>
      <c r="I136" s="172"/>
      <c r="J136" s="85"/>
      <c r="K136" s="336"/>
    </row>
    <row r="137" spans="1:11" ht="15.75" customHeight="1" x14ac:dyDescent="0.15">
      <c r="A137" s="329"/>
      <c r="B137" s="328"/>
      <c r="C137" s="502" t="s">
        <v>259</v>
      </c>
      <c r="D137" s="503"/>
      <c r="E137" s="503"/>
      <c r="F137" s="504"/>
      <c r="G137" s="77"/>
      <c r="H137" s="95"/>
      <c r="I137" s="96">
        <f>SUM(I133:I136)</f>
        <v>0</v>
      </c>
      <c r="J137" s="97"/>
      <c r="K137" s="327"/>
    </row>
    <row r="138" spans="1:11" ht="15.75" customHeight="1" x14ac:dyDescent="0.15">
      <c r="A138" s="344" t="s">
        <v>258</v>
      </c>
      <c r="B138" s="343"/>
      <c r="C138" s="342"/>
      <c r="D138" s="342"/>
      <c r="E138" s="341"/>
      <c r="F138" s="192"/>
      <c r="G138" s="176"/>
      <c r="H138" s="177"/>
      <c r="I138" s="178"/>
      <c r="J138" s="179"/>
      <c r="K138" s="190"/>
    </row>
    <row r="139" spans="1:11" ht="15.75" customHeight="1" x14ac:dyDescent="0.15">
      <c r="A139" s="338"/>
      <c r="B139" s="337"/>
      <c r="C139" s="500">
        <v>1</v>
      </c>
      <c r="D139" s="501"/>
      <c r="E139" s="160" t="s">
        <v>257</v>
      </c>
      <c r="F139" s="164"/>
      <c r="G139" s="80" t="s">
        <v>73</v>
      </c>
      <c r="H139" s="81"/>
      <c r="I139" s="171"/>
      <c r="J139" s="82"/>
      <c r="K139" s="340"/>
    </row>
    <row r="140" spans="1:11" ht="15.75" customHeight="1" x14ac:dyDescent="0.15">
      <c r="A140" s="338"/>
      <c r="B140" s="337"/>
      <c r="C140" s="496">
        <v>2</v>
      </c>
      <c r="D140" s="497"/>
      <c r="E140" s="161" t="s">
        <v>256</v>
      </c>
      <c r="F140" s="165"/>
      <c r="G140" s="83" t="s">
        <v>73</v>
      </c>
      <c r="H140" s="84"/>
      <c r="I140" s="172"/>
      <c r="J140" s="85"/>
      <c r="K140" s="339"/>
    </row>
    <row r="141" spans="1:11" ht="15.75" customHeight="1" x14ac:dyDescent="0.15">
      <c r="A141" s="338"/>
      <c r="B141" s="337"/>
      <c r="C141" s="496" t="s">
        <v>255</v>
      </c>
      <c r="D141" s="497"/>
      <c r="E141" s="161" t="s">
        <v>254</v>
      </c>
      <c r="F141" s="165"/>
      <c r="G141" s="83" t="s">
        <v>73</v>
      </c>
      <c r="H141" s="84"/>
      <c r="I141" s="172"/>
      <c r="J141" s="85"/>
      <c r="K141" s="339"/>
    </row>
    <row r="142" spans="1:11" ht="15.75" customHeight="1" x14ac:dyDescent="0.15">
      <c r="A142" s="338"/>
      <c r="B142" s="337"/>
      <c r="C142" s="496" t="s">
        <v>253</v>
      </c>
      <c r="D142" s="497"/>
      <c r="E142" s="161" t="s">
        <v>252</v>
      </c>
      <c r="F142" s="165"/>
      <c r="G142" s="83" t="s">
        <v>73</v>
      </c>
      <c r="H142" s="84"/>
      <c r="I142" s="172"/>
      <c r="J142" s="85"/>
      <c r="K142" s="339"/>
    </row>
    <row r="143" spans="1:11" ht="15.75" customHeight="1" x14ac:dyDescent="0.15">
      <c r="A143" s="338"/>
      <c r="B143" s="337"/>
      <c r="C143" s="496" t="s">
        <v>94</v>
      </c>
      <c r="D143" s="497"/>
      <c r="E143" s="161" t="s">
        <v>251</v>
      </c>
      <c r="F143" s="165"/>
      <c r="G143" s="83" t="s">
        <v>73</v>
      </c>
      <c r="H143" s="84"/>
      <c r="I143" s="172"/>
      <c r="J143" s="85"/>
      <c r="K143" s="339"/>
    </row>
    <row r="144" spans="1:11" ht="15.75" customHeight="1" x14ac:dyDescent="0.15">
      <c r="A144" s="338"/>
      <c r="B144" s="337"/>
      <c r="C144" s="496" t="s">
        <v>250</v>
      </c>
      <c r="D144" s="497"/>
      <c r="E144" s="161" t="s">
        <v>249</v>
      </c>
      <c r="F144" s="165"/>
      <c r="G144" s="83" t="s">
        <v>73</v>
      </c>
      <c r="H144" s="84"/>
      <c r="I144" s="172"/>
      <c r="J144" s="85"/>
      <c r="K144" s="336"/>
    </row>
    <row r="145" spans="1:11" ht="15.75" customHeight="1" x14ac:dyDescent="0.15">
      <c r="A145" s="329"/>
      <c r="B145" s="328"/>
      <c r="C145" s="502" t="s">
        <v>248</v>
      </c>
      <c r="D145" s="503"/>
      <c r="E145" s="503"/>
      <c r="F145" s="504"/>
      <c r="G145" s="77"/>
      <c r="H145" s="95"/>
      <c r="I145" s="96">
        <f>SUM(I139:I144)</f>
        <v>0</v>
      </c>
      <c r="J145" s="97"/>
      <c r="K145" s="327"/>
    </row>
    <row r="146" spans="1:11" ht="15.75" customHeight="1" x14ac:dyDescent="0.15">
      <c r="A146" s="101" t="s">
        <v>247</v>
      </c>
      <c r="B146" s="335"/>
      <c r="C146" s="102"/>
      <c r="D146" s="102"/>
      <c r="E146" s="103"/>
      <c r="F146" s="166"/>
      <c r="G146" s="98"/>
      <c r="H146" s="99"/>
      <c r="I146" s="104">
        <f>I111+I119+I124+I131+I137+I145</f>
        <v>0</v>
      </c>
      <c r="J146" s="100"/>
      <c r="K146" s="334" t="s">
        <v>246</v>
      </c>
    </row>
    <row r="147" spans="1:11" ht="15.75" customHeight="1" x14ac:dyDescent="0.15">
      <c r="A147" s="193" t="s">
        <v>245</v>
      </c>
      <c r="B147" s="193"/>
      <c r="C147" s="190"/>
      <c r="D147" s="190"/>
      <c r="E147" s="191"/>
      <c r="F147" s="192"/>
      <c r="G147" s="176"/>
      <c r="H147" s="177"/>
      <c r="I147" s="178"/>
      <c r="J147" s="179"/>
      <c r="K147" s="190"/>
    </row>
    <row r="148" spans="1:11" ht="15.75" customHeight="1" x14ac:dyDescent="0.15">
      <c r="A148" s="189"/>
      <c r="B148" s="331"/>
      <c r="C148" s="500">
        <v>1</v>
      </c>
      <c r="D148" s="501"/>
      <c r="E148" s="160" t="s">
        <v>99</v>
      </c>
      <c r="F148" s="164"/>
      <c r="G148" s="80" t="s">
        <v>73</v>
      </c>
      <c r="H148" s="81"/>
      <c r="I148" s="171"/>
      <c r="J148" s="82"/>
      <c r="K148" s="333"/>
    </row>
    <row r="149" spans="1:11" ht="15.75" customHeight="1" x14ac:dyDescent="0.15">
      <c r="A149" s="189"/>
      <c r="B149" s="331"/>
      <c r="C149" s="496">
        <v>2</v>
      </c>
      <c r="D149" s="497"/>
      <c r="E149" s="161" t="s">
        <v>100</v>
      </c>
      <c r="F149" s="165"/>
      <c r="G149" s="83" t="s">
        <v>73</v>
      </c>
      <c r="H149" s="194"/>
      <c r="I149" s="195"/>
      <c r="J149" s="196"/>
      <c r="K149" s="332"/>
    </row>
    <row r="150" spans="1:11" ht="15.75" customHeight="1" x14ac:dyDescent="0.15">
      <c r="A150" s="189"/>
      <c r="B150" s="331"/>
      <c r="C150" s="498">
        <v>3</v>
      </c>
      <c r="D150" s="499"/>
      <c r="E150" s="163" t="s">
        <v>101</v>
      </c>
      <c r="F150" s="165"/>
      <c r="G150" s="83" t="s">
        <v>73</v>
      </c>
      <c r="H150" s="106"/>
      <c r="I150" s="175"/>
      <c r="J150" s="107"/>
      <c r="K150" s="330"/>
    </row>
    <row r="151" spans="1:11" ht="15.75" customHeight="1" x14ac:dyDescent="0.15">
      <c r="A151" s="329"/>
      <c r="B151" s="328"/>
      <c r="C151" s="502" t="s">
        <v>244</v>
      </c>
      <c r="D151" s="503"/>
      <c r="E151" s="503"/>
      <c r="F151" s="504"/>
      <c r="G151" s="77"/>
      <c r="H151" s="95"/>
      <c r="I151" s="96">
        <f>SUM(I148:I150)</f>
        <v>0</v>
      </c>
      <c r="J151" s="97"/>
      <c r="K151" s="327"/>
    </row>
    <row r="152" spans="1:11" ht="15.75" customHeight="1" x14ac:dyDescent="0.15">
      <c r="A152" s="520" t="s">
        <v>243</v>
      </c>
      <c r="B152" s="521"/>
      <c r="C152" s="521"/>
      <c r="D152" s="521"/>
      <c r="E152" s="521"/>
      <c r="F152" s="522"/>
      <c r="G152" s="105"/>
      <c r="H152" s="99"/>
      <c r="I152" s="108">
        <f>+I151+I146</f>
        <v>0</v>
      </c>
      <c r="J152" s="100"/>
      <c r="K152" s="326" t="s">
        <v>242</v>
      </c>
    </row>
    <row r="153" spans="1:11" ht="15.75" customHeight="1" thickBot="1" x14ac:dyDescent="0.2">
      <c r="A153" s="523" t="s">
        <v>241</v>
      </c>
      <c r="B153" s="524"/>
      <c r="C153" s="524"/>
      <c r="D153" s="524"/>
      <c r="E153" s="524"/>
      <c r="F153" s="525"/>
      <c r="G153" s="109"/>
      <c r="H153" s="110"/>
      <c r="I153" s="111">
        <f>I152*0.1</f>
        <v>0</v>
      </c>
      <c r="J153" s="112"/>
      <c r="K153" s="325" t="s">
        <v>240</v>
      </c>
    </row>
    <row r="154" spans="1:11" ht="15.75" customHeight="1" x14ac:dyDescent="0.15">
      <c r="A154" s="517" t="s">
        <v>135</v>
      </c>
      <c r="B154" s="518"/>
      <c r="C154" s="518"/>
      <c r="D154" s="518"/>
      <c r="E154" s="518"/>
      <c r="F154" s="519"/>
      <c r="G154" s="105"/>
      <c r="H154" s="99"/>
      <c r="I154" s="108">
        <f>SUM(I152:I153)</f>
        <v>0</v>
      </c>
      <c r="J154" s="100"/>
      <c r="K154" s="324" t="s">
        <v>239</v>
      </c>
    </row>
  </sheetData>
  <mergeCells count="106">
    <mergeCell ref="A154:F154"/>
    <mergeCell ref="C151:F151"/>
    <mergeCell ref="A152:F152"/>
    <mergeCell ref="A153:F153"/>
    <mergeCell ref="C119:F119"/>
    <mergeCell ref="C97:F97"/>
    <mergeCell ref="C109:D109"/>
    <mergeCell ref="C126:D126"/>
    <mergeCell ref="C124:F124"/>
    <mergeCell ref="C127:D127"/>
    <mergeCell ref="C110:F110"/>
    <mergeCell ref="C111:F111"/>
    <mergeCell ref="C99:D99"/>
    <mergeCell ref="C100:D100"/>
    <mergeCell ref="C101:D101"/>
    <mergeCell ref="C102:D102"/>
    <mergeCell ref="C103:D103"/>
    <mergeCell ref="C139:D139"/>
    <mergeCell ref="C117:D117"/>
    <mergeCell ref="C118:D118"/>
    <mergeCell ref="C114:D114"/>
    <mergeCell ref="C115:D115"/>
    <mergeCell ref="C116:D116"/>
    <mergeCell ref="C148:D148"/>
    <mergeCell ref="C69:D69"/>
    <mergeCell ref="C78:D78"/>
    <mergeCell ref="C79:D79"/>
    <mergeCell ref="C95:F95"/>
    <mergeCell ref="C80:D80"/>
    <mergeCell ref="C81:D81"/>
    <mergeCell ref="C82:D82"/>
    <mergeCell ref="C83:D83"/>
    <mergeCell ref="C84:D84"/>
    <mergeCell ref="C76:D76"/>
    <mergeCell ref="C72:D72"/>
    <mergeCell ref="C73:D73"/>
    <mergeCell ref="C77:F77"/>
    <mergeCell ref="C94:D94"/>
    <mergeCell ref="C88:D88"/>
    <mergeCell ref="C89:D89"/>
    <mergeCell ref="C90:D90"/>
    <mergeCell ref="C91:D91"/>
    <mergeCell ref="C92:D92"/>
    <mergeCell ref="C93:D93"/>
    <mergeCell ref="C85:D85"/>
    <mergeCell ref="C86:D86"/>
    <mergeCell ref="C87:D87"/>
    <mergeCell ref="A4:K4"/>
    <mergeCell ref="A8:F8"/>
    <mergeCell ref="H8:J8"/>
    <mergeCell ref="C11:F11"/>
    <mergeCell ref="C50:F50"/>
    <mergeCell ref="C55:D55"/>
    <mergeCell ref="C56:D56"/>
    <mergeCell ref="C57:D57"/>
    <mergeCell ref="C58:D58"/>
    <mergeCell ref="C12:D12"/>
    <mergeCell ref="C13:D13"/>
    <mergeCell ref="C14:D14"/>
    <mergeCell ref="C15:D15"/>
    <mergeCell ref="C53:D53"/>
    <mergeCell ref="C54:D54"/>
    <mergeCell ref="C68:F68"/>
    <mergeCell ref="C74:D74"/>
    <mergeCell ref="C75:D75"/>
    <mergeCell ref="C22:D22"/>
    <mergeCell ref="C36:D36"/>
    <mergeCell ref="C51:D51"/>
    <mergeCell ref="C52:D52"/>
    <mergeCell ref="C96:D96"/>
    <mergeCell ref="C113:D113"/>
    <mergeCell ref="C104:F104"/>
    <mergeCell ref="C106:D106"/>
    <mergeCell ref="C107:D107"/>
    <mergeCell ref="C108:D108"/>
    <mergeCell ref="C62:D62"/>
    <mergeCell ref="C63:D63"/>
    <mergeCell ref="C64:D64"/>
    <mergeCell ref="C67:D67"/>
    <mergeCell ref="C59:D59"/>
    <mergeCell ref="C60:D60"/>
    <mergeCell ref="C61:D61"/>
    <mergeCell ref="C65:D65"/>
    <mergeCell ref="C66:D66"/>
    <mergeCell ref="C70:D70"/>
    <mergeCell ref="C71:D71"/>
    <mergeCell ref="C149:D149"/>
    <mergeCell ref="C150:D150"/>
    <mergeCell ref="C121:D121"/>
    <mergeCell ref="C122:D122"/>
    <mergeCell ref="C123:D123"/>
    <mergeCell ref="C144:D144"/>
    <mergeCell ref="C145:F145"/>
    <mergeCell ref="C141:D141"/>
    <mergeCell ref="C142:D142"/>
    <mergeCell ref="C143:D143"/>
    <mergeCell ref="C131:F131"/>
    <mergeCell ref="C133:D133"/>
    <mergeCell ref="C134:D134"/>
    <mergeCell ref="C135:D135"/>
    <mergeCell ref="C136:D136"/>
    <mergeCell ref="C137:F137"/>
    <mergeCell ref="C140:D140"/>
    <mergeCell ref="C128:D128"/>
    <mergeCell ref="C129:D129"/>
    <mergeCell ref="C130:D130"/>
  </mergeCells>
  <phoneticPr fontId="2"/>
  <printOptions horizontalCentered="1"/>
  <pageMargins left="0.70866141732283472" right="0.70866141732283472" top="0.74803149606299213" bottom="0.74803149606299213" header="0.31496062992125984" footer="0.31496062992125984"/>
  <pageSetup paperSize="8" scale="7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1EC69-F893-40EE-9CEC-59869743F0A5}">
  <sheetPr>
    <pageSetUpPr fitToPage="1"/>
  </sheetPr>
  <dimension ref="A1:L25"/>
  <sheetViews>
    <sheetView view="pageBreakPreview" zoomScale="90" zoomScaleNormal="100" zoomScaleSheetLayoutView="90" workbookViewId="0">
      <selection activeCell="F23" sqref="F23"/>
    </sheetView>
  </sheetViews>
  <sheetFormatPr defaultColWidth="9" defaultRowHeight="13.5" x14ac:dyDescent="0.15"/>
  <cols>
    <col min="1" max="3" width="7.875" style="1" customWidth="1"/>
    <col min="4" max="5" width="6.625" style="1" customWidth="1"/>
    <col min="6" max="7" width="9.125" style="1" customWidth="1"/>
    <col min="8" max="11" width="7.625" style="1" customWidth="1"/>
    <col min="12" max="16384" width="9" style="1"/>
  </cols>
  <sheetData>
    <row r="1" spans="1:12" ht="20.45" customHeight="1" x14ac:dyDescent="0.15">
      <c r="A1" s="362" t="s">
        <v>163</v>
      </c>
      <c r="B1" s="362"/>
      <c r="J1" s="365"/>
      <c r="K1" s="366"/>
    </row>
    <row r="2" spans="1:12" ht="20.45" customHeight="1" x14ac:dyDescent="0.15">
      <c r="A2" s="18"/>
      <c r="J2" s="4"/>
      <c r="K2" s="5"/>
    </row>
    <row r="3" spans="1:12" ht="20.45" customHeight="1" x14ac:dyDescent="0.15">
      <c r="A3" s="19"/>
    </row>
    <row r="4" spans="1:12" ht="20.45" customHeight="1" x14ac:dyDescent="0.15">
      <c r="I4" s="367" t="s">
        <v>106</v>
      </c>
      <c r="J4" s="367"/>
      <c r="K4" s="367"/>
    </row>
    <row r="5" spans="1:12" ht="20.45" customHeight="1" x14ac:dyDescent="0.15">
      <c r="I5" s="23"/>
      <c r="J5" s="23"/>
      <c r="K5" s="23"/>
    </row>
    <row r="6" spans="1:12" ht="20.45" customHeight="1" x14ac:dyDescent="0.15">
      <c r="A6" s="19"/>
    </row>
    <row r="7" spans="1:12" ht="20.45" customHeight="1" x14ac:dyDescent="0.15">
      <c r="A7" s="362" t="s">
        <v>154</v>
      </c>
      <c r="B7" s="362"/>
      <c r="C7" s="362"/>
      <c r="D7" s="362"/>
      <c r="E7" s="362"/>
    </row>
    <row r="8" spans="1:12" ht="20.45" customHeight="1" x14ac:dyDescent="0.15">
      <c r="A8" s="368" t="s">
        <v>155</v>
      </c>
      <c r="B8" s="369"/>
      <c r="C8" s="369"/>
      <c r="D8" s="369"/>
      <c r="E8" s="369"/>
      <c r="F8" s="24"/>
      <c r="G8" s="24"/>
      <c r="H8" s="24"/>
      <c r="I8" s="24"/>
      <c r="J8" s="24"/>
      <c r="K8" s="24"/>
      <c r="L8" s="24"/>
    </row>
    <row r="9" spans="1:12" ht="20.45" customHeight="1" x14ac:dyDescent="0.15">
      <c r="A9" s="24"/>
      <c r="B9" s="24"/>
      <c r="C9" s="24"/>
      <c r="D9" s="24"/>
      <c r="E9" s="24"/>
      <c r="F9" s="24"/>
      <c r="G9" s="24"/>
      <c r="H9" s="24"/>
      <c r="I9" s="24"/>
      <c r="J9" s="24"/>
      <c r="K9" s="24"/>
    </row>
    <row r="10" spans="1:12" ht="20.45" customHeight="1" x14ac:dyDescent="0.15">
      <c r="A10" s="19"/>
    </row>
    <row r="11" spans="1:12" ht="20.45" customHeight="1" x14ac:dyDescent="0.15">
      <c r="B11" s="24"/>
      <c r="C11" s="24"/>
      <c r="F11" s="370" t="s">
        <v>174</v>
      </c>
      <c r="G11" s="370"/>
      <c r="H11" s="531"/>
      <c r="I11" s="531"/>
      <c r="J11" s="531"/>
      <c r="K11" s="531"/>
    </row>
    <row r="12" spans="1:12" ht="20.45" customHeight="1" x14ac:dyDescent="0.15">
      <c r="B12" s="24"/>
      <c r="C12" s="24"/>
      <c r="F12" s="370" t="s">
        <v>6</v>
      </c>
      <c r="G12" s="370"/>
      <c r="H12" s="531"/>
      <c r="I12" s="531"/>
      <c r="J12" s="531"/>
      <c r="K12" s="531"/>
    </row>
    <row r="13" spans="1:12" ht="20.45" customHeight="1" x14ac:dyDescent="0.15">
      <c r="B13" s="18"/>
      <c r="F13" s="370" t="s">
        <v>31</v>
      </c>
      <c r="G13" s="370"/>
      <c r="H13" s="367" t="s">
        <v>8</v>
      </c>
      <c r="I13" s="367"/>
      <c r="J13" s="367"/>
      <c r="K13" s="367"/>
    </row>
    <row r="14" spans="1:12" ht="20.45" customHeight="1" x14ac:dyDescent="0.15">
      <c r="B14" s="20"/>
      <c r="C14" s="20"/>
      <c r="F14" s="24"/>
      <c r="G14" s="24" t="s">
        <v>107</v>
      </c>
      <c r="H14" s="5"/>
      <c r="I14" s="530"/>
      <c r="J14" s="530"/>
      <c r="K14" s="530"/>
    </row>
    <row r="15" spans="1:12" ht="20.45" customHeight="1" x14ac:dyDescent="0.15">
      <c r="B15" s="20"/>
      <c r="C15" s="20"/>
      <c r="F15" s="24"/>
      <c r="G15" s="24" t="s">
        <v>137</v>
      </c>
      <c r="H15" s="5"/>
      <c r="I15" s="530"/>
      <c r="J15" s="530"/>
      <c r="K15" s="530"/>
    </row>
    <row r="16" spans="1:12" ht="20.45" customHeight="1" x14ac:dyDescent="0.15">
      <c r="B16" s="18"/>
      <c r="D16" s="119"/>
      <c r="E16" s="119"/>
      <c r="F16" s="119"/>
      <c r="G16" s="125"/>
      <c r="H16" s="125"/>
      <c r="I16" s="125"/>
      <c r="J16" s="125"/>
      <c r="K16" s="23"/>
    </row>
    <row r="17" spans="1:11" ht="20.45" customHeight="1" x14ac:dyDescent="0.15">
      <c r="A17" s="19"/>
    </row>
    <row r="18" spans="1:11" ht="20.45" customHeight="1" x14ac:dyDescent="0.15">
      <c r="A18" s="364" t="s">
        <v>149</v>
      </c>
      <c r="B18" s="364"/>
      <c r="C18" s="364"/>
      <c r="D18" s="364"/>
      <c r="E18" s="364"/>
      <c r="F18" s="364"/>
      <c r="G18" s="364"/>
      <c r="H18" s="364"/>
      <c r="I18" s="364"/>
      <c r="J18" s="364"/>
      <c r="K18" s="364"/>
    </row>
    <row r="19" spans="1:11" ht="20.45" customHeight="1" x14ac:dyDescent="0.15">
      <c r="A19" s="364" t="s">
        <v>114</v>
      </c>
      <c r="B19" s="364"/>
      <c r="C19" s="364"/>
      <c r="D19" s="364"/>
      <c r="E19" s="364"/>
      <c r="F19" s="364"/>
      <c r="G19" s="364"/>
      <c r="H19" s="364"/>
      <c r="I19" s="364"/>
      <c r="J19" s="364"/>
      <c r="K19" s="364"/>
    </row>
    <row r="20" spans="1:11" ht="20.45" customHeight="1" x14ac:dyDescent="0.15">
      <c r="A20" s="118"/>
      <c r="B20" s="118"/>
      <c r="C20" s="118"/>
      <c r="D20" s="118"/>
      <c r="E20" s="118"/>
      <c r="F20" s="118"/>
      <c r="G20" s="118"/>
      <c r="H20" s="118"/>
      <c r="I20" s="118"/>
      <c r="J20" s="118"/>
      <c r="K20" s="118"/>
    </row>
    <row r="21" spans="1:11" ht="20.45" customHeight="1" x14ac:dyDescent="0.15">
      <c r="A21" s="19"/>
    </row>
    <row r="22" spans="1:11" ht="41.45" customHeight="1" x14ac:dyDescent="0.15">
      <c r="A22" s="529" t="s">
        <v>125</v>
      </c>
      <c r="B22" s="529"/>
      <c r="C22" s="529"/>
      <c r="D22" s="529"/>
      <c r="E22" s="529"/>
      <c r="F22" s="529"/>
      <c r="G22" s="529"/>
      <c r="H22" s="529"/>
      <c r="I22" s="529"/>
      <c r="J22" s="529"/>
      <c r="K22" s="529"/>
    </row>
    <row r="23" spans="1:11" ht="20.45" customHeight="1" x14ac:dyDescent="0.15">
      <c r="A23" s="19"/>
    </row>
    <row r="24" spans="1:11" ht="20.45" customHeight="1" x14ac:dyDescent="0.15">
      <c r="A24" s="19"/>
    </row>
    <row r="25" spans="1:11" ht="14.25" x14ac:dyDescent="0.15">
      <c r="A25" s="18"/>
    </row>
  </sheetData>
  <mergeCells count="16">
    <mergeCell ref="A18:K18"/>
    <mergeCell ref="A19:K19"/>
    <mergeCell ref="A22:K22"/>
    <mergeCell ref="J1:K1"/>
    <mergeCell ref="I4:K4"/>
    <mergeCell ref="A7:E7"/>
    <mergeCell ref="A8:E8"/>
    <mergeCell ref="A1:B1"/>
    <mergeCell ref="I15:K15"/>
    <mergeCell ref="F13:G13"/>
    <mergeCell ref="H11:K11"/>
    <mergeCell ref="H12:K12"/>
    <mergeCell ref="H13:K13"/>
    <mergeCell ref="I14:K14"/>
    <mergeCell ref="F11:G11"/>
    <mergeCell ref="F12:G12"/>
  </mergeCells>
  <phoneticPr fontId="2"/>
  <printOptions horizontalCentered="1"/>
  <pageMargins left="0.9055118110236221" right="0.51181102362204722" top="0.74803149606299213" bottom="0.98425196850393704" header="0.31496062992125984" footer="0.51181102362204722"/>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6B4F-0734-48E6-86B1-F6B702A44461}">
  <sheetPr>
    <pageSetUpPr fitToPage="1"/>
  </sheetPr>
  <dimension ref="A1:Q76"/>
  <sheetViews>
    <sheetView view="pageBreakPreview" zoomScale="90" zoomScaleNormal="100" zoomScaleSheetLayoutView="90" workbookViewId="0">
      <selection activeCell="C9" sqref="C9"/>
    </sheetView>
  </sheetViews>
  <sheetFormatPr defaultColWidth="9" defaultRowHeight="13.5" x14ac:dyDescent="0.15"/>
  <cols>
    <col min="1" max="2" width="4.125" style="32" customWidth="1"/>
    <col min="3" max="3" width="10.625" style="1" customWidth="1"/>
    <col min="4" max="4" width="50.625" style="1" customWidth="1"/>
    <col min="5" max="5" width="5.625" style="1" customWidth="1"/>
    <col min="6" max="7" width="8.125" style="1" customWidth="1"/>
    <col min="8" max="8" width="10.625" style="1" customWidth="1"/>
    <col min="9" max="9" width="8.625" style="1" customWidth="1"/>
    <col min="10" max="11" width="4.625" style="1" customWidth="1"/>
    <col min="12" max="12" width="8.625" style="1" customWidth="1"/>
    <col min="13" max="16384" width="9" style="1"/>
  </cols>
  <sheetData>
    <row r="1" spans="1:12" ht="19.5" customHeight="1" x14ac:dyDescent="0.15">
      <c r="A1" s="229" t="s">
        <v>164</v>
      </c>
      <c r="L1" s="4"/>
    </row>
    <row r="2" spans="1:12" ht="9.9499999999999993" customHeight="1" x14ac:dyDescent="0.15">
      <c r="A2" s="49"/>
      <c r="B2" s="28"/>
      <c r="C2" s="28"/>
      <c r="D2" s="28"/>
      <c r="E2" s="28"/>
      <c r="F2" s="28"/>
      <c r="G2" s="28"/>
      <c r="H2" s="28"/>
      <c r="I2" s="28"/>
      <c r="J2" s="28"/>
      <c r="K2" s="28"/>
      <c r="L2" s="34"/>
    </row>
    <row r="3" spans="1:12" ht="9.9499999999999993" customHeight="1" x14ac:dyDescent="0.15">
      <c r="A3" s="49"/>
    </row>
    <row r="4" spans="1:12" ht="20.100000000000001" customHeight="1" x14ac:dyDescent="0.15">
      <c r="A4" s="50" t="s">
        <v>115</v>
      </c>
    </row>
    <row r="5" spans="1:12" ht="20.100000000000001" customHeight="1" thickBot="1" x14ac:dyDescent="0.2">
      <c r="A5" s="28"/>
      <c r="L5" s="51" t="s">
        <v>56</v>
      </c>
    </row>
    <row r="6" spans="1:12" ht="30" customHeight="1" x14ac:dyDescent="0.15">
      <c r="A6" s="549" t="s">
        <v>108</v>
      </c>
      <c r="B6" s="551" t="s">
        <v>55</v>
      </c>
      <c r="C6" s="532" t="s">
        <v>116</v>
      </c>
      <c r="D6" s="533"/>
      <c r="E6" s="547" t="s">
        <v>213</v>
      </c>
      <c r="F6" s="553" t="s">
        <v>145</v>
      </c>
      <c r="G6" s="554"/>
      <c r="H6" s="547" t="s">
        <v>210</v>
      </c>
      <c r="I6" s="547" t="s">
        <v>54</v>
      </c>
      <c r="J6" s="559" t="s">
        <v>129</v>
      </c>
      <c r="K6" s="560"/>
      <c r="L6" s="557" t="s">
        <v>53</v>
      </c>
    </row>
    <row r="7" spans="1:12" ht="30" customHeight="1" thickBot="1" x14ac:dyDescent="0.2">
      <c r="A7" s="550"/>
      <c r="B7" s="552"/>
      <c r="C7" s="534"/>
      <c r="D7" s="535"/>
      <c r="E7" s="548"/>
      <c r="F7" s="555"/>
      <c r="G7" s="556"/>
      <c r="H7" s="548"/>
      <c r="I7" s="548"/>
      <c r="J7" s="201" t="s">
        <v>108</v>
      </c>
      <c r="K7" s="204" t="s">
        <v>55</v>
      </c>
      <c r="L7" s="558"/>
    </row>
    <row r="8" spans="1:12" ht="17.25" customHeight="1" x14ac:dyDescent="0.15">
      <c r="A8" s="207" t="s">
        <v>52</v>
      </c>
      <c r="B8" s="208">
        <v>1</v>
      </c>
      <c r="C8" s="292"/>
      <c r="D8" s="297"/>
      <c r="E8" s="209"/>
      <c r="F8" s="540"/>
      <c r="G8" s="541"/>
      <c r="H8" s="210"/>
      <c r="I8" s="210"/>
      <c r="J8" s="211"/>
      <c r="K8" s="212"/>
      <c r="L8" s="135"/>
    </row>
    <row r="9" spans="1:12" ht="17.25" customHeight="1" x14ac:dyDescent="0.15">
      <c r="A9" s="213" t="s">
        <v>52</v>
      </c>
      <c r="B9" s="214">
        <v>2</v>
      </c>
      <c r="C9" s="293"/>
      <c r="D9" s="298"/>
      <c r="E9" s="215"/>
      <c r="F9" s="536"/>
      <c r="G9" s="537"/>
      <c r="H9" s="216"/>
      <c r="I9" s="216"/>
      <c r="J9" s="217"/>
      <c r="K9" s="218"/>
      <c r="L9" s="136"/>
    </row>
    <row r="10" spans="1:12" ht="17.25" customHeight="1" x14ac:dyDescent="0.15">
      <c r="A10" s="213"/>
      <c r="B10" s="214"/>
      <c r="C10" s="293"/>
      <c r="D10" s="298"/>
      <c r="E10" s="215"/>
      <c r="F10" s="536"/>
      <c r="G10" s="537"/>
      <c r="H10" s="216"/>
      <c r="I10" s="216"/>
      <c r="J10" s="217"/>
      <c r="K10" s="218"/>
      <c r="L10" s="136"/>
    </row>
    <row r="11" spans="1:12" ht="17.25" customHeight="1" x14ac:dyDescent="0.15">
      <c r="A11" s="213"/>
      <c r="B11" s="214"/>
      <c r="C11" s="293"/>
      <c r="D11" s="298"/>
      <c r="E11" s="215"/>
      <c r="F11" s="536"/>
      <c r="G11" s="537"/>
      <c r="H11" s="216"/>
      <c r="I11" s="216"/>
      <c r="J11" s="217"/>
      <c r="K11" s="218"/>
      <c r="L11" s="136"/>
    </row>
    <row r="12" spans="1:12" ht="17.25" customHeight="1" x14ac:dyDescent="0.15">
      <c r="A12" s="213"/>
      <c r="B12" s="214"/>
      <c r="C12" s="293"/>
      <c r="D12" s="298"/>
      <c r="E12" s="215"/>
      <c r="F12" s="536"/>
      <c r="G12" s="537"/>
      <c r="H12" s="216"/>
      <c r="I12" s="216"/>
      <c r="J12" s="217"/>
      <c r="K12" s="218"/>
      <c r="L12" s="136"/>
    </row>
    <row r="13" spans="1:12" ht="17.25" customHeight="1" x14ac:dyDescent="0.15">
      <c r="A13" s="213"/>
      <c r="B13" s="214"/>
      <c r="C13" s="293"/>
      <c r="D13" s="298"/>
      <c r="E13" s="215"/>
      <c r="F13" s="538"/>
      <c r="G13" s="539"/>
      <c r="H13" s="216"/>
      <c r="I13" s="216"/>
      <c r="J13" s="217"/>
      <c r="K13" s="218"/>
      <c r="L13" s="136"/>
    </row>
    <row r="14" spans="1:12" s="28" customFormat="1" ht="17.25" customHeight="1" thickBot="1" x14ac:dyDescent="0.2">
      <c r="A14" s="52" t="s">
        <v>51</v>
      </c>
      <c r="B14" s="53"/>
      <c r="C14" s="294" t="s">
        <v>126</v>
      </c>
      <c r="D14" s="299"/>
      <c r="E14" s="54"/>
      <c r="F14" s="542">
        <f>SUM(F8:F13)</f>
        <v>0</v>
      </c>
      <c r="G14" s="543"/>
      <c r="H14" s="55"/>
      <c r="I14" s="55"/>
      <c r="J14" s="202"/>
      <c r="K14" s="199"/>
      <c r="L14" s="138"/>
    </row>
    <row r="15" spans="1:12" ht="17.25" customHeight="1" x14ac:dyDescent="0.15">
      <c r="A15" s="207" t="s">
        <v>50</v>
      </c>
      <c r="B15" s="208">
        <v>1</v>
      </c>
      <c r="C15" s="292"/>
      <c r="D15" s="300"/>
      <c r="E15" s="209"/>
      <c r="F15" s="540"/>
      <c r="G15" s="541"/>
      <c r="H15" s="210"/>
      <c r="I15" s="210"/>
      <c r="J15" s="211"/>
      <c r="K15" s="212"/>
      <c r="L15" s="135"/>
    </row>
    <row r="16" spans="1:12" ht="17.25" customHeight="1" x14ac:dyDescent="0.15">
      <c r="A16" s="213" t="s">
        <v>50</v>
      </c>
      <c r="B16" s="214">
        <v>2</v>
      </c>
      <c r="C16" s="293"/>
      <c r="D16" s="298"/>
      <c r="E16" s="215"/>
      <c r="F16" s="536"/>
      <c r="G16" s="537"/>
      <c r="H16" s="216"/>
      <c r="I16" s="216"/>
      <c r="J16" s="217"/>
      <c r="K16" s="218"/>
      <c r="L16" s="136"/>
    </row>
    <row r="17" spans="1:12" ht="17.25" customHeight="1" x14ac:dyDescent="0.15">
      <c r="A17" s="213"/>
      <c r="B17" s="214"/>
      <c r="C17" s="293"/>
      <c r="D17" s="298"/>
      <c r="E17" s="215"/>
      <c r="F17" s="536"/>
      <c r="G17" s="537"/>
      <c r="H17" s="216"/>
      <c r="I17" s="216"/>
      <c r="J17" s="217"/>
      <c r="K17" s="218"/>
      <c r="L17" s="136"/>
    </row>
    <row r="18" spans="1:12" ht="17.25" customHeight="1" x14ac:dyDescent="0.15">
      <c r="A18" s="213"/>
      <c r="B18" s="214"/>
      <c r="C18" s="293"/>
      <c r="D18" s="298"/>
      <c r="E18" s="215"/>
      <c r="F18" s="536"/>
      <c r="G18" s="537"/>
      <c r="H18" s="216"/>
      <c r="I18" s="216"/>
      <c r="J18" s="217"/>
      <c r="K18" s="218"/>
      <c r="L18" s="136"/>
    </row>
    <row r="19" spans="1:12" ht="17.25" customHeight="1" x14ac:dyDescent="0.15">
      <c r="A19" s="213"/>
      <c r="B19" s="214"/>
      <c r="C19" s="293"/>
      <c r="D19" s="298"/>
      <c r="E19" s="215"/>
      <c r="F19" s="536"/>
      <c r="G19" s="537"/>
      <c r="H19" s="216"/>
      <c r="I19" s="216"/>
      <c r="J19" s="217"/>
      <c r="K19" s="218"/>
      <c r="L19" s="136"/>
    </row>
    <row r="20" spans="1:12" ht="17.25" customHeight="1" x14ac:dyDescent="0.15">
      <c r="A20" s="219"/>
      <c r="B20" s="220"/>
      <c r="C20" s="295"/>
      <c r="D20" s="301"/>
      <c r="E20" s="215"/>
      <c r="F20" s="538"/>
      <c r="G20" s="539"/>
      <c r="H20" s="221"/>
      <c r="I20" s="221"/>
      <c r="J20" s="222"/>
      <c r="K20" s="223"/>
      <c r="L20" s="137"/>
    </row>
    <row r="21" spans="1:12" s="28" customFormat="1" ht="17.25" customHeight="1" thickBot="1" x14ac:dyDescent="0.2">
      <c r="A21" s="52" t="s">
        <v>49</v>
      </c>
      <c r="B21" s="53"/>
      <c r="C21" s="294" t="s">
        <v>48</v>
      </c>
      <c r="D21" s="299"/>
      <c r="E21" s="54"/>
      <c r="F21" s="542">
        <f>SUM(F15:F20)</f>
        <v>0</v>
      </c>
      <c r="G21" s="543"/>
      <c r="H21" s="55"/>
      <c r="I21" s="55"/>
      <c r="J21" s="202"/>
      <c r="K21" s="199"/>
      <c r="L21" s="138"/>
    </row>
    <row r="22" spans="1:12" ht="17.25" customHeight="1" x14ac:dyDescent="0.15">
      <c r="A22" s="207" t="s">
        <v>47</v>
      </c>
      <c r="B22" s="208">
        <v>1</v>
      </c>
      <c r="C22" s="292"/>
      <c r="D22" s="300"/>
      <c r="E22" s="209"/>
      <c r="F22" s="540"/>
      <c r="G22" s="541"/>
      <c r="H22" s="210"/>
      <c r="I22" s="210"/>
      <c r="J22" s="211"/>
      <c r="K22" s="212"/>
      <c r="L22" s="135"/>
    </row>
    <row r="23" spans="1:12" ht="17.25" customHeight="1" x14ac:dyDescent="0.15">
      <c r="A23" s="213" t="s">
        <v>47</v>
      </c>
      <c r="B23" s="214">
        <v>2</v>
      </c>
      <c r="C23" s="293"/>
      <c r="D23" s="298"/>
      <c r="E23" s="215"/>
      <c r="F23" s="536"/>
      <c r="G23" s="537"/>
      <c r="H23" s="216"/>
      <c r="I23" s="216"/>
      <c r="J23" s="217"/>
      <c r="K23" s="218"/>
      <c r="L23" s="136"/>
    </row>
    <row r="24" spans="1:12" ht="17.25" customHeight="1" x14ac:dyDescent="0.15">
      <c r="A24" s="213"/>
      <c r="B24" s="214"/>
      <c r="C24" s="293"/>
      <c r="D24" s="298"/>
      <c r="E24" s="215"/>
      <c r="F24" s="536"/>
      <c r="G24" s="537"/>
      <c r="H24" s="216"/>
      <c r="I24" s="216"/>
      <c r="J24" s="217"/>
      <c r="K24" s="218"/>
      <c r="L24" s="136"/>
    </row>
    <row r="25" spans="1:12" ht="17.25" customHeight="1" x14ac:dyDescent="0.15">
      <c r="A25" s="213"/>
      <c r="B25" s="214"/>
      <c r="C25" s="293"/>
      <c r="D25" s="298"/>
      <c r="E25" s="215"/>
      <c r="F25" s="536"/>
      <c r="G25" s="537"/>
      <c r="H25" s="216"/>
      <c r="I25" s="216"/>
      <c r="J25" s="217"/>
      <c r="K25" s="218"/>
      <c r="L25" s="136"/>
    </row>
    <row r="26" spans="1:12" ht="17.25" customHeight="1" x14ac:dyDescent="0.15">
      <c r="A26" s="213"/>
      <c r="B26" s="214"/>
      <c r="C26" s="293"/>
      <c r="D26" s="298"/>
      <c r="E26" s="215"/>
      <c r="F26" s="536"/>
      <c r="G26" s="537"/>
      <c r="H26" s="216"/>
      <c r="I26" s="216"/>
      <c r="J26" s="217"/>
      <c r="K26" s="218"/>
      <c r="L26" s="136"/>
    </row>
    <row r="27" spans="1:12" ht="17.25" customHeight="1" x14ac:dyDescent="0.15">
      <c r="A27" s="213"/>
      <c r="B27" s="214"/>
      <c r="C27" s="293"/>
      <c r="D27" s="298"/>
      <c r="E27" s="215"/>
      <c r="F27" s="538"/>
      <c r="G27" s="539"/>
      <c r="H27" s="216"/>
      <c r="I27" s="216"/>
      <c r="J27" s="217"/>
      <c r="K27" s="218"/>
      <c r="L27" s="136"/>
    </row>
    <row r="28" spans="1:12" s="28" customFormat="1" ht="17.25" customHeight="1" thickBot="1" x14ac:dyDescent="0.2">
      <c r="A28" s="52" t="s">
        <v>46</v>
      </c>
      <c r="B28" s="53"/>
      <c r="C28" s="294" t="s">
        <v>127</v>
      </c>
      <c r="D28" s="299"/>
      <c r="E28" s="54"/>
      <c r="F28" s="542">
        <f>SUM(F22:F27)</f>
        <v>0</v>
      </c>
      <c r="G28" s="543"/>
      <c r="H28" s="55"/>
      <c r="I28" s="55"/>
      <c r="J28" s="202"/>
      <c r="K28" s="199"/>
      <c r="L28" s="138"/>
    </row>
    <row r="29" spans="1:12" ht="17.25" customHeight="1" x14ac:dyDescent="0.15">
      <c r="A29" s="207" t="s">
        <v>45</v>
      </c>
      <c r="B29" s="208">
        <v>1</v>
      </c>
      <c r="C29" s="292"/>
      <c r="D29" s="300"/>
      <c r="E29" s="209"/>
      <c r="F29" s="540"/>
      <c r="G29" s="541"/>
      <c r="H29" s="210"/>
      <c r="I29" s="210"/>
      <c r="J29" s="211"/>
      <c r="K29" s="212"/>
      <c r="L29" s="135"/>
    </row>
    <row r="30" spans="1:12" ht="17.25" customHeight="1" x14ac:dyDescent="0.15">
      <c r="A30" s="213" t="s">
        <v>45</v>
      </c>
      <c r="B30" s="214">
        <v>2</v>
      </c>
      <c r="C30" s="293"/>
      <c r="D30" s="298"/>
      <c r="E30" s="215"/>
      <c r="F30" s="536"/>
      <c r="G30" s="537"/>
      <c r="H30" s="216"/>
      <c r="I30" s="216"/>
      <c r="J30" s="217"/>
      <c r="K30" s="218"/>
      <c r="L30" s="136"/>
    </row>
    <row r="31" spans="1:12" ht="17.25" customHeight="1" x14ac:dyDescent="0.15">
      <c r="A31" s="213"/>
      <c r="B31" s="214"/>
      <c r="C31" s="293"/>
      <c r="D31" s="298"/>
      <c r="E31" s="215"/>
      <c r="F31" s="536"/>
      <c r="G31" s="537"/>
      <c r="H31" s="216"/>
      <c r="I31" s="216"/>
      <c r="J31" s="217"/>
      <c r="K31" s="218"/>
      <c r="L31" s="136"/>
    </row>
    <row r="32" spans="1:12" ht="17.25" customHeight="1" x14ac:dyDescent="0.15">
      <c r="A32" s="213"/>
      <c r="B32" s="214"/>
      <c r="C32" s="293"/>
      <c r="D32" s="298"/>
      <c r="E32" s="215"/>
      <c r="F32" s="536"/>
      <c r="G32" s="537"/>
      <c r="H32" s="216"/>
      <c r="I32" s="216"/>
      <c r="J32" s="217"/>
      <c r="K32" s="218"/>
      <c r="L32" s="136"/>
    </row>
    <row r="33" spans="1:12" ht="17.25" customHeight="1" x14ac:dyDescent="0.15">
      <c r="A33" s="213"/>
      <c r="B33" s="214"/>
      <c r="C33" s="293"/>
      <c r="D33" s="298"/>
      <c r="E33" s="215"/>
      <c r="F33" s="536"/>
      <c r="G33" s="537"/>
      <c r="H33" s="216"/>
      <c r="I33" s="216"/>
      <c r="J33" s="217"/>
      <c r="K33" s="218"/>
      <c r="L33" s="136"/>
    </row>
    <row r="34" spans="1:12" ht="17.25" customHeight="1" x14ac:dyDescent="0.15">
      <c r="A34" s="213"/>
      <c r="B34" s="214"/>
      <c r="C34" s="293"/>
      <c r="D34" s="298"/>
      <c r="E34" s="215"/>
      <c r="F34" s="536"/>
      <c r="G34" s="537"/>
      <c r="H34" s="216"/>
      <c r="I34" s="216"/>
      <c r="J34" s="217"/>
      <c r="K34" s="218"/>
      <c r="L34" s="136"/>
    </row>
    <row r="35" spans="1:12" s="28" customFormat="1" ht="17.25" customHeight="1" thickBot="1" x14ac:dyDescent="0.2">
      <c r="A35" s="52" t="s">
        <v>44</v>
      </c>
      <c r="B35" s="53"/>
      <c r="C35" s="294" t="s">
        <v>138</v>
      </c>
      <c r="D35" s="299"/>
      <c r="E35" s="54"/>
      <c r="F35" s="542">
        <f>SUM(F29:F34)</f>
        <v>0</v>
      </c>
      <c r="G35" s="543"/>
      <c r="H35" s="55"/>
      <c r="I35" s="55"/>
      <c r="J35" s="202"/>
      <c r="K35" s="199"/>
      <c r="L35" s="138"/>
    </row>
    <row r="36" spans="1:12" ht="17.25" customHeight="1" x14ac:dyDescent="0.15">
      <c r="A36" s="207" t="s">
        <v>43</v>
      </c>
      <c r="B36" s="208">
        <v>1</v>
      </c>
      <c r="C36" s="292"/>
      <c r="D36" s="300"/>
      <c r="E36" s="209"/>
      <c r="F36" s="540"/>
      <c r="G36" s="541"/>
      <c r="H36" s="210"/>
      <c r="I36" s="210"/>
      <c r="J36" s="211"/>
      <c r="K36" s="212"/>
      <c r="L36" s="135"/>
    </row>
    <row r="37" spans="1:12" ht="17.25" customHeight="1" x14ac:dyDescent="0.15">
      <c r="A37" s="213" t="s">
        <v>43</v>
      </c>
      <c r="B37" s="214">
        <v>2</v>
      </c>
      <c r="C37" s="293"/>
      <c r="D37" s="298"/>
      <c r="E37" s="215"/>
      <c r="F37" s="536"/>
      <c r="G37" s="537"/>
      <c r="H37" s="216"/>
      <c r="I37" s="216"/>
      <c r="J37" s="217"/>
      <c r="K37" s="218"/>
      <c r="L37" s="136"/>
    </row>
    <row r="38" spans="1:12" ht="17.25" customHeight="1" x14ac:dyDescent="0.15">
      <c r="A38" s="213"/>
      <c r="B38" s="214"/>
      <c r="C38" s="293"/>
      <c r="D38" s="298"/>
      <c r="E38" s="215"/>
      <c r="F38" s="536"/>
      <c r="G38" s="537"/>
      <c r="H38" s="216"/>
      <c r="I38" s="216"/>
      <c r="J38" s="217"/>
      <c r="K38" s="218"/>
      <c r="L38" s="136"/>
    </row>
    <row r="39" spans="1:12" ht="17.25" customHeight="1" x14ac:dyDescent="0.15">
      <c r="A39" s="213"/>
      <c r="B39" s="214"/>
      <c r="C39" s="293"/>
      <c r="D39" s="298"/>
      <c r="E39" s="215"/>
      <c r="F39" s="536"/>
      <c r="G39" s="537"/>
      <c r="H39" s="216"/>
      <c r="I39" s="216"/>
      <c r="J39" s="217"/>
      <c r="K39" s="218"/>
      <c r="L39" s="136"/>
    </row>
    <row r="40" spans="1:12" ht="17.25" customHeight="1" x14ac:dyDescent="0.15">
      <c r="A40" s="213"/>
      <c r="B40" s="214"/>
      <c r="C40" s="293"/>
      <c r="D40" s="298"/>
      <c r="E40" s="215"/>
      <c r="F40" s="536"/>
      <c r="G40" s="537"/>
      <c r="H40" s="216"/>
      <c r="I40" s="216"/>
      <c r="J40" s="217"/>
      <c r="K40" s="218"/>
      <c r="L40" s="136"/>
    </row>
    <row r="41" spans="1:12" ht="17.25" customHeight="1" x14ac:dyDescent="0.15">
      <c r="A41" s="213"/>
      <c r="B41" s="214"/>
      <c r="C41" s="293"/>
      <c r="D41" s="298"/>
      <c r="E41" s="215"/>
      <c r="F41" s="536"/>
      <c r="G41" s="537"/>
      <c r="H41" s="216"/>
      <c r="I41" s="216"/>
      <c r="J41" s="217"/>
      <c r="K41" s="218"/>
      <c r="L41" s="136"/>
    </row>
    <row r="42" spans="1:12" s="28" customFormat="1" ht="17.25" customHeight="1" thickBot="1" x14ac:dyDescent="0.2">
      <c r="A42" s="52" t="s">
        <v>42</v>
      </c>
      <c r="B42" s="53"/>
      <c r="C42" s="294" t="s">
        <v>128</v>
      </c>
      <c r="D42" s="299"/>
      <c r="E42" s="54"/>
      <c r="F42" s="542">
        <f>SUM(F36:F41)</f>
        <v>0</v>
      </c>
      <c r="G42" s="543"/>
      <c r="H42" s="55"/>
      <c r="I42" s="55"/>
      <c r="J42" s="202"/>
      <c r="K42" s="199"/>
      <c r="L42" s="138"/>
    </row>
    <row r="43" spans="1:12" ht="17.25" customHeight="1" x14ac:dyDescent="0.15">
      <c r="A43" s="207" t="s">
        <v>41</v>
      </c>
      <c r="B43" s="208">
        <v>1</v>
      </c>
      <c r="C43" s="292"/>
      <c r="D43" s="300"/>
      <c r="E43" s="209"/>
      <c r="F43" s="540"/>
      <c r="G43" s="541"/>
      <c r="H43" s="210"/>
      <c r="I43" s="210"/>
      <c r="J43" s="211"/>
      <c r="K43" s="212"/>
      <c r="L43" s="135"/>
    </row>
    <row r="44" spans="1:12" ht="17.25" customHeight="1" x14ac:dyDescent="0.15">
      <c r="A44" s="213" t="s">
        <v>41</v>
      </c>
      <c r="B44" s="214">
        <v>2</v>
      </c>
      <c r="C44" s="293"/>
      <c r="D44" s="298"/>
      <c r="E44" s="215"/>
      <c r="F44" s="536"/>
      <c r="G44" s="537"/>
      <c r="H44" s="216"/>
      <c r="I44" s="216"/>
      <c r="J44" s="217"/>
      <c r="K44" s="218"/>
      <c r="L44" s="136"/>
    </row>
    <row r="45" spans="1:12" ht="17.25" customHeight="1" x14ac:dyDescent="0.15">
      <c r="A45" s="219"/>
      <c r="B45" s="220"/>
      <c r="C45" s="295"/>
      <c r="D45" s="301"/>
      <c r="E45" s="224"/>
      <c r="F45" s="536"/>
      <c r="G45" s="537"/>
      <c r="H45" s="221"/>
      <c r="I45" s="221"/>
      <c r="J45" s="222"/>
      <c r="K45" s="223"/>
      <c r="L45" s="137"/>
    </row>
    <row r="46" spans="1:12" s="28" customFormat="1" ht="17.25" customHeight="1" thickBot="1" x14ac:dyDescent="0.2">
      <c r="A46" s="52" t="s">
        <v>40</v>
      </c>
      <c r="B46" s="53"/>
      <c r="C46" s="294" t="s">
        <v>211</v>
      </c>
      <c r="D46" s="299"/>
      <c r="E46" s="54"/>
      <c r="F46" s="542">
        <f>SUM(F43:F45)</f>
        <v>0</v>
      </c>
      <c r="G46" s="543"/>
      <c r="H46" s="55"/>
      <c r="I46" s="55"/>
      <c r="J46" s="202"/>
      <c r="K46" s="199"/>
      <c r="L46" s="138"/>
    </row>
    <row r="47" spans="1:12" ht="17.25" customHeight="1" x14ac:dyDescent="0.15">
      <c r="A47" s="207" t="s">
        <v>39</v>
      </c>
      <c r="B47" s="208">
        <v>1</v>
      </c>
      <c r="C47" s="292"/>
      <c r="D47" s="300"/>
      <c r="E47" s="209"/>
      <c r="F47" s="540"/>
      <c r="G47" s="541"/>
      <c r="H47" s="210"/>
      <c r="I47" s="210"/>
      <c r="J47" s="211"/>
      <c r="K47" s="212"/>
      <c r="L47" s="135"/>
    </row>
    <row r="48" spans="1:12" ht="17.25" customHeight="1" x14ac:dyDescent="0.15">
      <c r="A48" s="213" t="s">
        <v>39</v>
      </c>
      <c r="B48" s="214">
        <v>2</v>
      </c>
      <c r="C48" s="293"/>
      <c r="D48" s="298"/>
      <c r="E48" s="215"/>
      <c r="F48" s="536"/>
      <c r="G48" s="537"/>
      <c r="H48" s="216"/>
      <c r="I48" s="216"/>
      <c r="J48" s="217"/>
      <c r="K48" s="218"/>
      <c r="L48" s="136"/>
    </row>
    <row r="49" spans="1:12" ht="17.25" customHeight="1" x14ac:dyDescent="0.15">
      <c r="A49" s="219"/>
      <c r="B49" s="220"/>
      <c r="C49" s="295"/>
      <c r="D49" s="301"/>
      <c r="E49" s="224"/>
      <c r="F49" s="536"/>
      <c r="G49" s="537"/>
      <c r="H49" s="221"/>
      <c r="I49" s="221"/>
      <c r="J49" s="222"/>
      <c r="K49" s="223"/>
      <c r="L49" s="137"/>
    </row>
    <row r="50" spans="1:12" s="28" customFormat="1" ht="17.25" customHeight="1" thickBot="1" x14ac:dyDescent="0.2">
      <c r="A50" s="52" t="s">
        <v>38</v>
      </c>
      <c r="B50" s="53"/>
      <c r="C50" s="294" t="s">
        <v>212</v>
      </c>
      <c r="D50" s="299"/>
      <c r="E50" s="54"/>
      <c r="F50" s="542">
        <f>SUM(F47:F49)</f>
        <v>0</v>
      </c>
      <c r="G50" s="543"/>
      <c r="H50" s="55"/>
      <c r="I50" s="55"/>
      <c r="J50" s="202"/>
      <c r="K50" s="199"/>
      <c r="L50" s="138"/>
    </row>
    <row r="51" spans="1:12" ht="17.25" customHeight="1" x14ac:dyDescent="0.15">
      <c r="A51" s="207" t="s">
        <v>215</v>
      </c>
      <c r="B51" s="208">
        <v>1</v>
      </c>
      <c r="C51" s="292"/>
      <c r="D51" s="300"/>
      <c r="E51" s="209"/>
      <c r="F51" s="540"/>
      <c r="G51" s="541"/>
      <c r="H51" s="210"/>
      <c r="I51" s="210"/>
      <c r="J51" s="211"/>
      <c r="K51" s="212"/>
      <c r="L51" s="135"/>
    </row>
    <row r="52" spans="1:12" ht="17.25" customHeight="1" x14ac:dyDescent="0.15">
      <c r="A52" s="213" t="s">
        <v>215</v>
      </c>
      <c r="B52" s="214">
        <v>2</v>
      </c>
      <c r="C52" s="293"/>
      <c r="D52" s="298"/>
      <c r="E52" s="215"/>
      <c r="F52" s="536"/>
      <c r="G52" s="537"/>
      <c r="H52" s="216"/>
      <c r="I52" s="216"/>
      <c r="J52" s="217"/>
      <c r="K52" s="218"/>
      <c r="L52" s="136"/>
    </row>
    <row r="53" spans="1:12" ht="17.25" customHeight="1" x14ac:dyDescent="0.15">
      <c r="A53" s="219"/>
      <c r="B53" s="220"/>
      <c r="C53" s="295"/>
      <c r="D53" s="301"/>
      <c r="E53" s="224"/>
      <c r="F53" s="536"/>
      <c r="G53" s="537"/>
      <c r="H53" s="221"/>
      <c r="I53" s="221"/>
      <c r="J53" s="222"/>
      <c r="K53" s="223"/>
      <c r="L53" s="137"/>
    </row>
    <row r="54" spans="1:12" s="28" customFormat="1" ht="17.25" customHeight="1" thickBot="1" x14ac:dyDescent="0.2">
      <c r="A54" s="52" t="s">
        <v>216</v>
      </c>
      <c r="B54" s="53"/>
      <c r="C54" s="294" t="s">
        <v>217</v>
      </c>
      <c r="D54" s="299"/>
      <c r="E54" s="54"/>
      <c r="F54" s="542">
        <f>SUM(F51:F53)</f>
        <v>0</v>
      </c>
      <c r="G54" s="543"/>
      <c r="H54" s="55"/>
      <c r="I54" s="55"/>
      <c r="J54" s="202"/>
      <c r="K54" s="199"/>
      <c r="L54" s="138"/>
    </row>
    <row r="55" spans="1:12" ht="17.25" customHeight="1" x14ac:dyDescent="0.15">
      <c r="A55" s="207" t="s">
        <v>218</v>
      </c>
      <c r="B55" s="208">
        <v>1</v>
      </c>
      <c r="C55" s="292"/>
      <c r="D55" s="300"/>
      <c r="E55" s="209"/>
      <c r="F55" s="540"/>
      <c r="G55" s="541"/>
      <c r="H55" s="210"/>
      <c r="I55" s="210"/>
      <c r="J55" s="211"/>
      <c r="K55" s="212"/>
      <c r="L55" s="135"/>
    </row>
    <row r="56" spans="1:12" ht="17.25" customHeight="1" x14ac:dyDescent="0.15">
      <c r="A56" s="213" t="s">
        <v>218</v>
      </c>
      <c r="B56" s="214">
        <v>2</v>
      </c>
      <c r="C56" s="293"/>
      <c r="D56" s="298"/>
      <c r="E56" s="215"/>
      <c r="F56" s="536"/>
      <c r="G56" s="537"/>
      <c r="H56" s="216"/>
      <c r="I56" s="216"/>
      <c r="J56" s="217"/>
      <c r="K56" s="218"/>
      <c r="L56" s="136"/>
    </row>
    <row r="57" spans="1:12" ht="17.25" customHeight="1" x14ac:dyDescent="0.15">
      <c r="A57" s="219"/>
      <c r="B57" s="220"/>
      <c r="C57" s="295"/>
      <c r="D57" s="301"/>
      <c r="E57" s="224"/>
      <c r="F57" s="536"/>
      <c r="G57" s="537"/>
      <c r="H57" s="221"/>
      <c r="I57" s="221"/>
      <c r="J57" s="222"/>
      <c r="K57" s="223"/>
      <c r="L57" s="137"/>
    </row>
    <row r="58" spans="1:12" s="28" customFormat="1" ht="17.25" customHeight="1" thickBot="1" x14ac:dyDescent="0.2">
      <c r="A58" s="52" t="s">
        <v>218</v>
      </c>
      <c r="B58" s="53"/>
      <c r="C58" s="294" t="s">
        <v>219</v>
      </c>
      <c r="D58" s="299"/>
      <c r="E58" s="54"/>
      <c r="F58" s="542">
        <f>SUM(F55:F57)</f>
        <v>0</v>
      </c>
      <c r="G58" s="543"/>
      <c r="H58" s="55"/>
      <c r="I58" s="55"/>
      <c r="J58" s="202"/>
      <c r="K58" s="199"/>
      <c r="L58" s="138"/>
    </row>
    <row r="59" spans="1:12" ht="17.25" customHeight="1" x14ac:dyDescent="0.15">
      <c r="A59" s="207" t="s">
        <v>37</v>
      </c>
      <c r="B59" s="208">
        <v>1</v>
      </c>
      <c r="C59" s="292"/>
      <c r="D59" s="300"/>
      <c r="E59" s="209"/>
      <c r="F59" s="540"/>
      <c r="G59" s="541"/>
      <c r="H59" s="210"/>
      <c r="I59" s="210"/>
      <c r="J59" s="211"/>
      <c r="K59" s="212"/>
      <c r="L59" s="135"/>
    </row>
    <row r="60" spans="1:12" ht="17.25" customHeight="1" x14ac:dyDescent="0.15">
      <c r="A60" s="213" t="s">
        <v>37</v>
      </c>
      <c r="B60" s="214">
        <v>2</v>
      </c>
      <c r="C60" s="293"/>
      <c r="D60" s="298"/>
      <c r="E60" s="215"/>
      <c r="F60" s="536"/>
      <c r="G60" s="537"/>
      <c r="H60" s="216"/>
      <c r="I60" s="216"/>
      <c r="J60" s="217"/>
      <c r="K60" s="218"/>
      <c r="L60" s="136"/>
    </row>
    <row r="61" spans="1:12" ht="17.25" customHeight="1" x14ac:dyDescent="0.15">
      <c r="A61" s="219"/>
      <c r="B61" s="220"/>
      <c r="C61" s="295"/>
      <c r="D61" s="301"/>
      <c r="E61" s="224"/>
      <c r="F61" s="536"/>
      <c r="G61" s="537"/>
      <c r="H61" s="221"/>
      <c r="I61" s="221"/>
      <c r="J61" s="222"/>
      <c r="K61" s="223"/>
      <c r="L61" s="137"/>
    </row>
    <row r="62" spans="1:12" s="28" customFormat="1" ht="17.25" customHeight="1" thickBot="1" x14ac:dyDescent="0.2">
      <c r="A62" s="52" t="s">
        <v>36</v>
      </c>
      <c r="B62" s="53"/>
      <c r="C62" s="294" t="s">
        <v>35</v>
      </c>
      <c r="D62" s="299"/>
      <c r="E62" s="54"/>
      <c r="F62" s="542">
        <f>SUM(F59:F61)</f>
        <v>0</v>
      </c>
      <c r="G62" s="543"/>
      <c r="H62" s="55"/>
      <c r="I62" s="55"/>
      <c r="J62" s="202"/>
      <c r="K62" s="199"/>
      <c r="L62" s="138"/>
    </row>
    <row r="63" spans="1:12" ht="30" customHeight="1" thickBot="1" x14ac:dyDescent="0.2">
      <c r="A63" s="56"/>
      <c r="B63" s="57"/>
      <c r="C63" s="296" t="s">
        <v>19</v>
      </c>
      <c r="D63" s="302"/>
      <c r="E63" s="58"/>
      <c r="F63" s="544">
        <f>F14+F21+F28+F35+F42+F46+F50+F54</f>
        <v>0</v>
      </c>
      <c r="G63" s="545"/>
      <c r="H63" s="59"/>
      <c r="I63" s="59"/>
      <c r="J63" s="203"/>
      <c r="K63" s="200"/>
      <c r="L63" s="139"/>
    </row>
    <row r="64" spans="1:12" ht="9.9499999999999993" customHeight="1" x14ac:dyDescent="0.15">
      <c r="A64" s="60"/>
      <c r="B64" s="61"/>
      <c r="C64" s="3"/>
      <c r="D64" s="3"/>
      <c r="E64" s="3"/>
      <c r="F64" s="3"/>
      <c r="G64" s="3"/>
      <c r="H64" s="3"/>
      <c r="I64" s="3"/>
      <c r="J64" s="3"/>
      <c r="K64" s="3"/>
      <c r="L64" s="3"/>
    </row>
    <row r="65" spans="1:17" s="127" customFormat="1" ht="17.25" customHeight="1" x14ac:dyDescent="0.15">
      <c r="A65" s="127" t="s">
        <v>16</v>
      </c>
      <c r="K65" s="140"/>
      <c r="M65" s="140"/>
    </row>
    <row r="66" spans="1:17" s="127" customFormat="1" ht="17.25" customHeight="1" x14ac:dyDescent="0.15">
      <c r="A66" s="546" t="s">
        <v>143</v>
      </c>
      <c r="B66" s="546"/>
      <c r="C66" s="546"/>
      <c r="D66" s="546"/>
      <c r="E66" s="546"/>
      <c r="F66" s="546"/>
      <c r="G66" s="546"/>
      <c r="H66" s="546"/>
      <c r="I66" s="546"/>
      <c r="J66" s="546"/>
      <c r="K66" s="546"/>
      <c r="L66" s="546"/>
      <c r="M66" s="546"/>
      <c r="N66" s="546"/>
      <c r="O66" s="546"/>
      <c r="P66" s="546"/>
      <c r="Q66" s="546"/>
    </row>
    <row r="67" spans="1:17" ht="17.25" customHeight="1" x14ac:dyDescent="0.15">
      <c r="A67" s="3"/>
      <c r="B67" s="61" t="s">
        <v>214</v>
      </c>
      <c r="C67" s="3"/>
      <c r="D67" s="3"/>
      <c r="E67" s="3"/>
      <c r="F67" s="3"/>
      <c r="G67" s="3"/>
      <c r="H67" s="3"/>
      <c r="I67" s="3"/>
      <c r="J67" s="3"/>
      <c r="K67" s="3"/>
      <c r="L67" s="3"/>
    </row>
    <row r="68" spans="1:17" s="127" customFormat="1" ht="17.25" customHeight="1" x14ac:dyDescent="0.15">
      <c r="A68" s="546" t="s">
        <v>146</v>
      </c>
      <c r="B68" s="546"/>
      <c r="C68" s="546"/>
      <c r="D68" s="546"/>
      <c r="E68" s="546"/>
      <c r="F68" s="546"/>
      <c r="G68" s="546"/>
      <c r="H68" s="546"/>
      <c r="I68" s="546"/>
      <c r="J68" s="546"/>
      <c r="K68" s="546"/>
      <c r="L68" s="546"/>
      <c r="M68" s="546"/>
      <c r="N68" s="546"/>
      <c r="O68" s="546"/>
      <c r="P68" s="546"/>
      <c r="Q68" s="546"/>
    </row>
    <row r="69" spans="1:17" s="127" customFormat="1" ht="17.25" customHeight="1" x14ac:dyDescent="0.15">
      <c r="A69" s="444" t="s">
        <v>220</v>
      </c>
      <c r="B69" s="444"/>
      <c r="C69" s="444"/>
      <c r="D69" s="444"/>
      <c r="E69" s="444"/>
      <c r="F69" s="444"/>
      <c r="G69" s="444"/>
      <c r="H69" s="444"/>
      <c r="I69" s="444"/>
      <c r="J69" s="444"/>
      <c r="K69" s="444"/>
      <c r="L69" s="444"/>
      <c r="M69" s="248"/>
      <c r="N69" s="248"/>
      <c r="O69" s="248"/>
      <c r="P69" s="248"/>
      <c r="Q69" s="248"/>
    </row>
    <row r="70" spans="1:17" s="127" customFormat="1" ht="17.25" customHeight="1" x14ac:dyDescent="0.15">
      <c r="A70" s="546" t="s">
        <v>221</v>
      </c>
      <c r="B70" s="546"/>
      <c r="C70" s="546"/>
      <c r="D70" s="546"/>
      <c r="E70" s="546"/>
      <c r="F70" s="546"/>
      <c r="G70" s="546"/>
      <c r="H70" s="546"/>
      <c r="I70" s="546"/>
      <c r="J70" s="546"/>
      <c r="K70" s="546"/>
      <c r="L70" s="546"/>
      <c r="M70" s="546"/>
      <c r="N70" s="546"/>
      <c r="O70" s="546"/>
      <c r="P70" s="546"/>
      <c r="Q70" s="546"/>
    </row>
    <row r="72" spans="1:17" ht="17.25" customHeight="1" x14ac:dyDescent="0.15">
      <c r="A72" s="3"/>
      <c r="B72" s="60"/>
      <c r="C72" s="3"/>
      <c r="D72" s="3"/>
      <c r="E72" s="3"/>
      <c r="F72" s="3"/>
      <c r="G72" s="3"/>
      <c r="H72" s="3"/>
      <c r="I72" s="3"/>
      <c r="J72" s="3"/>
      <c r="K72" s="3"/>
      <c r="L72" s="3"/>
    </row>
    <row r="73" spans="1:17" ht="17.25" customHeight="1" x14ac:dyDescent="0.15">
      <c r="A73" s="3"/>
      <c r="B73" s="61"/>
      <c r="C73" s="3"/>
      <c r="D73" s="3"/>
      <c r="E73" s="3"/>
      <c r="F73" s="3"/>
      <c r="G73" s="3"/>
      <c r="H73" s="3"/>
      <c r="I73" s="3"/>
      <c r="J73" s="3"/>
      <c r="K73" s="3"/>
      <c r="L73" s="3"/>
    </row>
    <row r="74" spans="1:17" ht="17.25" customHeight="1" x14ac:dyDescent="0.15">
      <c r="A74" s="3"/>
      <c r="B74" s="60"/>
      <c r="C74" s="3"/>
      <c r="D74" s="3"/>
      <c r="E74" s="3"/>
      <c r="F74" s="3"/>
      <c r="G74" s="3"/>
      <c r="H74" s="3"/>
      <c r="I74" s="3"/>
      <c r="J74" s="3"/>
      <c r="K74" s="3"/>
      <c r="L74" s="3"/>
    </row>
    <row r="75" spans="1:17" ht="17.25" customHeight="1" x14ac:dyDescent="0.15">
      <c r="A75" s="61"/>
      <c r="B75" s="60"/>
      <c r="C75" s="3"/>
      <c r="D75" s="3"/>
      <c r="E75" s="3"/>
      <c r="F75" s="3"/>
      <c r="G75" s="3"/>
      <c r="H75" s="3"/>
      <c r="I75" s="3"/>
      <c r="J75" s="3"/>
      <c r="K75" s="3"/>
      <c r="L75" s="3"/>
    </row>
    <row r="76" spans="1:17" ht="17.25" customHeight="1" x14ac:dyDescent="0.15">
      <c r="A76" s="61"/>
      <c r="B76" s="60"/>
      <c r="C76" s="3"/>
      <c r="D76" s="3"/>
      <c r="E76" s="3"/>
      <c r="F76" s="3"/>
      <c r="G76" s="3"/>
      <c r="H76" s="3"/>
      <c r="I76" s="3"/>
      <c r="J76" s="3"/>
      <c r="K76" s="3"/>
      <c r="L76" s="3"/>
    </row>
  </sheetData>
  <mergeCells count="69">
    <mergeCell ref="A68:Q68"/>
    <mergeCell ref="F15:G15"/>
    <mergeCell ref="F16:G16"/>
    <mergeCell ref="F28:G28"/>
    <mergeCell ref="F37:G37"/>
    <mergeCell ref="F38:G38"/>
    <mergeCell ref="F41:G41"/>
    <mergeCell ref="F29:G29"/>
    <mergeCell ref="F33:G33"/>
    <mergeCell ref="F39:G39"/>
    <mergeCell ref="F40:G40"/>
    <mergeCell ref="F30:G30"/>
    <mergeCell ref="F23:G23"/>
    <mergeCell ref="F24:G24"/>
    <mergeCell ref="F25:G25"/>
    <mergeCell ref="F21:G21"/>
    <mergeCell ref="A70:Q70"/>
    <mergeCell ref="I6:I7"/>
    <mergeCell ref="A6:A7"/>
    <mergeCell ref="B6:B7"/>
    <mergeCell ref="F6:G7"/>
    <mergeCell ref="E6:E7"/>
    <mergeCell ref="F17:G17"/>
    <mergeCell ref="L6:L7"/>
    <mergeCell ref="F8:G8"/>
    <mergeCell ref="F9:G9"/>
    <mergeCell ref="F11:G11"/>
    <mergeCell ref="F12:G12"/>
    <mergeCell ref="F14:G14"/>
    <mergeCell ref="J6:K6"/>
    <mergeCell ref="A66:Q66"/>
    <mergeCell ref="H6:H7"/>
    <mergeCell ref="F10:G10"/>
    <mergeCell ref="F13:G13"/>
    <mergeCell ref="F18:G18"/>
    <mergeCell ref="F19:G19"/>
    <mergeCell ref="F20:G20"/>
    <mergeCell ref="F22:G22"/>
    <mergeCell ref="F31:G31"/>
    <mergeCell ref="F32:G32"/>
    <mergeCell ref="F34:G34"/>
    <mergeCell ref="F35:G35"/>
    <mergeCell ref="F36:G36"/>
    <mergeCell ref="F63:G63"/>
    <mergeCell ref="F50:G50"/>
    <mergeCell ref="F51:G51"/>
    <mergeCell ref="F52:G52"/>
    <mergeCell ref="F53:G53"/>
    <mergeCell ref="F45:G45"/>
    <mergeCell ref="F46:G46"/>
    <mergeCell ref="F47:G47"/>
    <mergeCell ref="F48:G48"/>
    <mergeCell ref="F54:G54"/>
    <mergeCell ref="C6:D7"/>
    <mergeCell ref="F26:G26"/>
    <mergeCell ref="F27:G27"/>
    <mergeCell ref="A69:L69"/>
    <mergeCell ref="F59:G59"/>
    <mergeCell ref="F60:G60"/>
    <mergeCell ref="F61:G61"/>
    <mergeCell ref="F62:G62"/>
    <mergeCell ref="F55:G55"/>
    <mergeCell ref="F56:G56"/>
    <mergeCell ref="F57:G57"/>
    <mergeCell ref="F58:G58"/>
    <mergeCell ref="F49:G49"/>
    <mergeCell ref="F42:G42"/>
    <mergeCell ref="F43:G43"/>
    <mergeCell ref="F44:G44"/>
  </mergeCells>
  <phoneticPr fontId="2"/>
  <dataValidations count="2">
    <dataValidation type="list" allowBlank="1" showInputMessage="1" showErrorMessage="1" sqref="E47:E49 E51:E53 E8:E13 E15:E20 E22:E27 E29:E34 E36:E41 E43:E45 E59:E61 E55:E57" xr:uid="{6D0C08E7-C980-47C0-AD57-216F6D267DF4}">
      <formula1>"VE,CD"</formula1>
    </dataValidation>
    <dataValidation type="list" allowBlank="1" showInputMessage="1" showErrorMessage="1" sqref="L8:L62" xr:uid="{678ECEDB-71A7-45FB-9E4E-0BF1CCEDDEDD}">
      <formula1>"○,△,×"</formula1>
    </dataValidation>
  </dataValidations>
  <printOptions horizontalCentered="1" verticalCentered="1"/>
  <pageMargins left="0.9055118110236221" right="0.51181102362204722" top="0.74803149606299213" bottom="0.74803149606299213" header="0.31496062992125984" footer="0.31496062992125984"/>
  <pageSetup paperSize="8"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31A0B-E985-415A-A293-8AEF522B6EFB}">
  <dimension ref="A1:AC48"/>
  <sheetViews>
    <sheetView view="pageBreakPreview" zoomScale="70" zoomScaleNormal="55" zoomScaleSheetLayoutView="70" workbookViewId="0">
      <selection activeCell="H23" sqref="H23"/>
    </sheetView>
  </sheetViews>
  <sheetFormatPr defaultColWidth="9" defaultRowHeight="13.5" x14ac:dyDescent="0.15"/>
  <cols>
    <col min="1" max="55" width="9" style="1" customWidth="1"/>
    <col min="56" max="16384" width="9" style="1"/>
  </cols>
  <sheetData>
    <row r="1" spans="1:29" ht="20.100000000000001" customHeight="1" x14ac:dyDescent="0.15">
      <c r="A1" s="49" t="s">
        <v>402</v>
      </c>
      <c r="W1" s="34"/>
      <c r="X1" s="34"/>
      <c r="Y1" s="34"/>
      <c r="AA1" s="34"/>
      <c r="AB1" s="34"/>
      <c r="AC1" s="21"/>
    </row>
    <row r="2" spans="1:29" ht="9.9499999999999993" customHeight="1" x14ac:dyDescent="0.15">
      <c r="A2" s="49"/>
      <c r="W2" s="34"/>
      <c r="X2" s="34"/>
      <c r="Y2" s="34"/>
      <c r="AA2" s="34"/>
      <c r="AB2" s="34"/>
      <c r="AC2" s="34"/>
    </row>
    <row r="3" spans="1:29" ht="27.75" customHeight="1" x14ac:dyDescent="0.15">
      <c r="A3" s="230" t="s">
        <v>117</v>
      </c>
      <c r="W3" s="34"/>
      <c r="X3" s="34"/>
      <c r="Y3" s="34"/>
      <c r="AA3" s="34"/>
      <c r="AB3" s="34"/>
      <c r="AC3" s="34"/>
    </row>
    <row r="4" spans="1:29" ht="20.100000000000001" customHeight="1" thickBot="1" x14ac:dyDescent="0.2">
      <c r="A4" s="28"/>
      <c r="AA4" s="34"/>
      <c r="AC4" s="47" t="s">
        <v>56</v>
      </c>
    </row>
    <row r="5" spans="1:29" ht="27.75" customHeight="1" x14ac:dyDescent="0.15">
      <c r="A5" s="121" t="s">
        <v>58</v>
      </c>
      <c r="B5" s="122" t="s">
        <v>55</v>
      </c>
      <c r="C5" s="205" t="s">
        <v>148</v>
      </c>
      <c r="D5" s="561" t="s">
        <v>59</v>
      </c>
      <c r="E5" s="562"/>
      <c r="F5" s="562"/>
      <c r="G5" s="562"/>
      <c r="H5" s="562"/>
      <c r="I5" s="562"/>
      <c r="J5" s="562"/>
      <c r="K5" s="562"/>
      <c r="L5" s="562"/>
      <c r="M5" s="562"/>
      <c r="N5" s="562"/>
      <c r="O5" s="562"/>
      <c r="P5" s="562"/>
      <c r="Q5" s="562"/>
      <c r="R5" s="562"/>
      <c r="S5" s="562"/>
      <c r="T5" s="562"/>
      <c r="U5" s="562"/>
      <c r="V5" s="562"/>
      <c r="W5" s="562"/>
      <c r="X5" s="562"/>
      <c r="Y5" s="563"/>
      <c r="Z5" s="568" t="s">
        <v>144</v>
      </c>
      <c r="AA5" s="569"/>
      <c r="AB5" s="570"/>
      <c r="AC5" s="206" t="s">
        <v>147</v>
      </c>
    </row>
    <row r="6" spans="1:29" ht="27.75" customHeight="1" x14ac:dyDescent="0.15">
      <c r="A6" s="588"/>
      <c r="B6" s="564"/>
      <c r="C6" s="564"/>
      <c r="D6" s="566" t="s">
        <v>403</v>
      </c>
      <c r="E6" s="581"/>
      <c r="F6" s="582"/>
      <c r="G6" s="582"/>
      <c r="H6" s="582"/>
      <c r="I6" s="582"/>
      <c r="J6" s="582"/>
      <c r="K6" s="582"/>
      <c r="L6" s="582"/>
      <c r="M6" s="582"/>
      <c r="N6" s="583"/>
      <c r="O6" s="566" t="s">
        <v>118</v>
      </c>
      <c r="P6" s="581"/>
      <c r="Q6" s="582"/>
      <c r="R6" s="582"/>
      <c r="S6" s="582"/>
      <c r="T6" s="582"/>
      <c r="U6" s="582"/>
      <c r="V6" s="582"/>
      <c r="W6" s="582"/>
      <c r="X6" s="582"/>
      <c r="Y6" s="583"/>
      <c r="Z6" s="571"/>
      <c r="AA6" s="572"/>
      <c r="AB6" s="573"/>
      <c r="AC6" s="579"/>
    </row>
    <row r="7" spans="1:29" ht="27.75" customHeight="1" x14ac:dyDescent="0.15">
      <c r="A7" s="589"/>
      <c r="B7" s="565"/>
      <c r="C7" s="565"/>
      <c r="D7" s="567"/>
      <c r="E7" s="584"/>
      <c r="F7" s="585"/>
      <c r="G7" s="585"/>
      <c r="H7" s="585"/>
      <c r="I7" s="585"/>
      <c r="J7" s="585"/>
      <c r="K7" s="585"/>
      <c r="L7" s="585"/>
      <c r="M7" s="585"/>
      <c r="N7" s="586"/>
      <c r="O7" s="567"/>
      <c r="P7" s="584"/>
      <c r="Q7" s="585"/>
      <c r="R7" s="585"/>
      <c r="S7" s="585"/>
      <c r="T7" s="585"/>
      <c r="U7" s="585"/>
      <c r="V7" s="585"/>
      <c r="W7" s="585"/>
      <c r="X7" s="585"/>
      <c r="Y7" s="586"/>
      <c r="Z7" s="574"/>
      <c r="AA7" s="575"/>
      <c r="AB7" s="576"/>
      <c r="AC7" s="580"/>
    </row>
    <row r="8" spans="1:29" ht="27.75" customHeight="1" x14ac:dyDescent="0.15">
      <c r="A8" s="590" t="s">
        <v>57</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87"/>
    </row>
    <row r="9" spans="1:29" ht="27" customHeight="1" x14ac:dyDescent="0.15">
      <c r="A9" s="35" t="s">
        <v>404</v>
      </c>
      <c r="B9" s="34"/>
      <c r="C9" s="34"/>
      <c r="D9" s="34"/>
      <c r="E9" s="34"/>
      <c r="F9" s="34"/>
      <c r="G9" s="34"/>
      <c r="H9" s="34"/>
      <c r="I9" s="34"/>
      <c r="J9" s="34"/>
      <c r="K9" s="34"/>
      <c r="L9" s="34"/>
      <c r="M9" s="34" t="s">
        <v>132</v>
      </c>
      <c r="N9" s="34"/>
      <c r="O9" s="34"/>
      <c r="P9" s="34"/>
      <c r="Q9" s="34"/>
      <c r="R9" s="34"/>
      <c r="S9" s="34"/>
      <c r="T9" s="34"/>
      <c r="U9" s="34"/>
      <c r="V9" s="34"/>
      <c r="W9" s="34"/>
      <c r="X9" s="34"/>
      <c r="Y9" s="34"/>
      <c r="Z9" s="34"/>
      <c r="AA9" s="34"/>
      <c r="AB9" s="34"/>
      <c r="AC9" s="36"/>
    </row>
    <row r="10" spans="1:29" ht="27" customHeight="1" x14ac:dyDescent="0.15">
      <c r="A10" s="35"/>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6"/>
    </row>
    <row r="11" spans="1:29" ht="27" customHeight="1" x14ac:dyDescent="0.15">
      <c r="A11" s="35"/>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6"/>
    </row>
    <row r="12" spans="1:29" ht="27" customHeight="1" x14ac:dyDescent="0.15">
      <c r="A12" s="35"/>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6"/>
    </row>
    <row r="13" spans="1:29" ht="27" customHeight="1" x14ac:dyDescent="0.15">
      <c r="A13" s="35"/>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6"/>
    </row>
    <row r="14" spans="1:29" ht="27" customHeight="1" x14ac:dyDescent="0.15">
      <c r="A14" s="35"/>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6"/>
    </row>
    <row r="15" spans="1:29" ht="27" customHeight="1" x14ac:dyDescent="0.15">
      <c r="A15" s="35"/>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6"/>
    </row>
    <row r="16" spans="1:29" ht="27" customHeight="1" x14ac:dyDescent="0.15">
      <c r="A16" s="35"/>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6"/>
    </row>
    <row r="17" spans="1:29" ht="27" customHeight="1" x14ac:dyDescent="0.15">
      <c r="A17" s="35"/>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6"/>
    </row>
    <row r="18" spans="1:29" ht="27" customHeight="1" x14ac:dyDescent="0.15">
      <c r="A18" s="35"/>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6"/>
    </row>
    <row r="19" spans="1:29" ht="27" customHeight="1" x14ac:dyDescent="0.15">
      <c r="A19" s="35"/>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6"/>
    </row>
    <row r="20" spans="1:29" ht="27" customHeight="1" x14ac:dyDescent="0.15">
      <c r="A20" s="35"/>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6"/>
    </row>
    <row r="21" spans="1:29" ht="27" customHeight="1" x14ac:dyDescent="0.15">
      <c r="A21" s="35"/>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6"/>
    </row>
    <row r="22" spans="1:29" ht="27" customHeight="1" x14ac:dyDescent="0.15">
      <c r="A22" s="35"/>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6"/>
    </row>
    <row r="23" spans="1:29" ht="27" customHeight="1" x14ac:dyDescent="0.15">
      <c r="A23" s="35"/>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6"/>
    </row>
    <row r="24" spans="1:29" ht="27" customHeight="1" x14ac:dyDescent="0.15">
      <c r="A24" s="35"/>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6"/>
    </row>
    <row r="25" spans="1:29" ht="27" customHeight="1" x14ac:dyDescent="0.15">
      <c r="A25" s="35"/>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6"/>
    </row>
    <row r="26" spans="1:29" ht="27" customHeight="1" x14ac:dyDescent="0.15">
      <c r="A26" s="35"/>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6"/>
    </row>
    <row r="27" spans="1:29" ht="27" customHeight="1" x14ac:dyDescent="0.15">
      <c r="A27" s="3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6"/>
    </row>
    <row r="28" spans="1:29" ht="27" customHeight="1" x14ac:dyDescent="0.15">
      <c r="A28" s="35"/>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6"/>
    </row>
    <row r="29" spans="1:29" ht="27" customHeight="1" x14ac:dyDescent="0.15">
      <c r="A29" s="35"/>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6"/>
    </row>
    <row r="30" spans="1:29" ht="27" customHeight="1" x14ac:dyDescent="0.15">
      <c r="A30" s="35"/>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6"/>
    </row>
    <row r="31" spans="1:29" ht="27" customHeight="1" x14ac:dyDescent="0.15">
      <c r="A31" s="35"/>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6"/>
    </row>
    <row r="32" spans="1:29" ht="27" customHeight="1" x14ac:dyDescent="0.15">
      <c r="A32" s="35"/>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6"/>
    </row>
    <row r="33" spans="1:29" ht="27" customHeight="1" x14ac:dyDescent="0.15">
      <c r="A33" s="35"/>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6"/>
    </row>
    <row r="34" spans="1:29" ht="27" customHeight="1" x14ac:dyDescent="0.15">
      <c r="A34" s="35"/>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6"/>
    </row>
    <row r="35" spans="1:29" ht="27" customHeight="1" x14ac:dyDescent="0.15">
      <c r="A35" s="35"/>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6"/>
    </row>
    <row r="36" spans="1:29" ht="27" customHeight="1" x14ac:dyDescent="0.15">
      <c r="A36" s="35"/>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6"/>
    </row>
    <row r="37" spans="1:29" ht="27" customHeight="1" x14ac:dyDescent="0.15">
      <c r="A37" s="35"/>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6"/>
    </row>
    <row r="38" spans="1:29" ht="27" customHeight="1" x14ac:dyDescent="0.15">
      <c r="A38" s="35"/>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6"/>
    </row>
    <row r="39" spans="1:29" ht="27.75" customHeight="1" x14ac:dyDescent="0.15">
      <c r="A39" s="511" t="s">
        <v>130</v>
      </c>
      <c r="B39" s="512"/>
      <c r="C39" s="512"/>
      <c r="D39" s="512"/>
      <c r="E39" s="512"/>
      <c r="F39" s="512"/>
      <c r="G39" s="512"/>
      <c r="H39" s="512"/>
      <c r="I39" s="512"/>
      <c r="J39" s="512"/>
      <c r="K39" s="512"/>
      <c r="L39" s="512"/>
      <c r="M39" s="512"/>
      <c r="N39" s="513"/>
      <c r="O39" s="511" t="s">
        <v>133</v>
      </c>
      <c r="P39" s="512"/>
      <c r="Q39" s="512"/>
      <c r="R39" s="512"/>
      <c r="S39" s="512"/>
      <c r="T39" s="512"/>
      <c r="U39" s="512"/>
      <c r="V39" s="512"/>
      <c r="W39" s="512"/>
      <c r="X39" s="512"/>
      <c r="Y39" s="512"/>
      <c r="Z39" s="512"/>
      <c r="AA39" s="512"/>
      <c r="AB39" s="512"/>
      <c r="AC39" s="587"/>
    </row>
    <row r="40" spans="1:29" ht="27.75" customHeight="1" x14ac:dyDescent="0.15">
      <c r="A40" s="312"/>
      <c r="B40" s="305"/>
      <c r="C40" s="305"/>
      <c r="D40" s="305"/>
      <c r="E40" s="305"/>
      <c r="F40" s="305"/>
      <c r="G40" s="305"/>
      <c r="H40" s="305"/>
      <c r="I40" s="305"/>
      <c r="J40" s="305"/>
      <c r="K40" s="305"/>
      <c r="L40" s="305"/>
      <c r="M40" s="305"/>
      <c r="N40" s="306"/>
      <c r="O40" s="577" t="s">
        <v>131</v>
      </c>
      <c r="P40" s="578"/>
      <c r="Q40" s="303"/>
      <c r="R40" s="303"/>
      <c r="S40" s="62"/>
      <c r="T40" s="62"/>
      <c r="U40" s="303"/>
      <c r="V40" s="303"/>
      <c r="W40" s="303"/>
      <c r="X40" s="303"/>
      <c r="Y40" s="303"/>
      <c r="Z40" s="303"/>
      <c r="AA40" s="303"/>
      <c r="AB40" s="303"/>
      <c r="AC40" s="310"/>
    </row>
    <row r="41" spans="1:29" ht="27.75" customHeight="1" thickBot="1" x14ac:dyDescent="0.2">
      <c r="A41" s="313"/>
      <c r="B41" s="307"/>
      <c r="C41" s="307"/>
      <c r="D41" s="307"/>
      <c r="E41" s="307"/>
      <c r="F41" s="307"/>
      <c r="G41" s="307"/>
      <c r="H41" s="307"/>
      <c r="I41" s="307"/>
      <c r="J41" s="307"/>
      <c r="K41" s="307"/>
      <c r="L41" s="307"/>
      <c r="M41" s="307"/>
      <c r="N41" s="308"/>
      <c r="O41" s="144"/>
      <c r="P41" s="145"/>
      <c r="Q41" s="304"/>
      <c r="R41" s="304"/>
      <c r="S41" s="309"/>
      <c r="T41" s="309"/>
      <c r="U41" s="304"/>
      <c r="V41" s="304"/>
      <c r="W41" s="304"/>
      <c r="X41" s="304"/>
      <c r="Y41" s="304"/>
      <c r="Z41" s="304"/>
      <c r="AA41" s="304"/>
      <c r="AB41" s="304"/>
      <c r="AC41" s="311"/>
    </row>
    <row r="42" spans="1:29" ht="9.9499999999999993" customHeight="1" x14ac:dyDescent="0.15">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row>
    <row r="43" spans="1:29" s="127" customFormat="1" ht="17.25" customHeight="1" x14ac:dyDescent="0.15">
      <c r="A43" s="141" t="s">
        <v>16</v>
      </c>
      <c r="B43" s="141"/>
      <c r="C43" s="141"/>
      <c r="D43" s="141"/>
      <c r="E43" s="141"/>
      <c r="F43" s="141"/>
      <c r="G43" s="141"/>
      <c r="H43" s="141"/>
      <c r="I43" s="142"/>
      <c r="J43" s="141"/>
      <c r="K43" s="142"/>
      <c r="L43" s="141"/>
      <c r="M43" s="141"/>
      <c r="N43" s="141"/>
      <c r="O43" s="141"/>
    </row>
    <row r="44" spans="1:29" s="127" customFormat="1" ht="17.25" customHeight="1" x14ac:dyDescent="0.15">
      <c r="A44" s="141" t="s">
        <v>223</v>
      </c>
      <c r="B44" s="141"/>
      <c r="C44" s="141"/>
      <c r="D44" s="141"/>
      <c r="E44" s="141"/>
      <c r="F44" s="141"/>
      <c r="G44" s="141"/>
      <c r="H44" s="141"/>
      <c r="I44" s="141"/>
      <c r="J44" s="141"/>
      <c r="K44" s="141"/>
      <c r="L44" s="141"/>
      <c r="M44" s="141"/>
      <c r="N44" s="141"/>
      <c r="O44" s="141"/>
    </row>
    <row r="45" spans="1:29" s="127" customFormat="1" ht="17.25" customHeight="1" x14ac:dyDescent="0.15">
      <c r="A45" s="141" t="s">
        <v>222</v>
      </c>
      <c r="B45" s="141"/>
      <c r="C45" s="141"/>
      <c r="D45" s="141"/>
      <c r="E45" s="141"/>
      <c r="F45" s="141"/>
      <c r="G45" s="141"/>
      <c r="H45" s="141"/>
      <c r="I45" s="141"/>
      <c r="J45" s="141"/>
      <c r="K45" s="141"/>
      <c r="L45" s="141"/>
      <c r="M45" s="141"/>
      <c r="N45" s="141"/>
      <c r="O45" s="141"/>
    </row>
    <row r="46" spans="1:29" s="127" customFormat="1" ht="17.25" customHeight="1" x14ac:dyDescent="0.15">
      <c r="A46" s="141"/>
      <c r="B46" s="143"/>
      <c r="C46" s="143"/>
      <c r="D46" s="143"/>
      <c r="E46" s="143"/>
      <c r="F46" s="143"/>
      <c r="G46" s="143"/>
      <c r="H46" s="143"/>
      <c r="I46" s="143"/>
      <c r="J46" s="143"/>
      <c r="K46" s="143"/>
      <c r="L46" s="143"/>
      <c r="M46" s="143"/>
      <c r="N46" s="143"/>
      <c r="O46" s="143"/>
    </row>
    <row r="47" spans="1:29" s="127" customFormat="1" ht="17.25" customHeight="1" x14ac:dyDescent="0.15">
      <c r="A47" s="141"/>
      <c r="B47" s="143"/>
      <c r="C47" s="143"/>
      <c r="D47" s="143"/>
      <c r="E47" s="143"/>
      <c r="F47" s="143"/>
      <c r="G47" s="143"/>
      <c r="H47" s="143"/>
      <c r="I47" s="143"/>
      <c r="J47" s="143"/>
      <c r="K47" s="143"/>
      <c r="L47" s="143"/>
      <c r="M47" s="143"/>
      <c r="N47" s="143"/>
      <c r="O47" s="143"/>
    </row>
    <row r="48" spans="1:29" s="127" customFormat="1" ht="17.25" customHeight="1" x14ac:dyDescent="0.15">
      <c r="A48" s="141"/>
      <c r="B48" s="143"/>
      <c r="C48" s="143"/>
      <c r="D48" s="143"/>
      <c r="E48" s="143"/>
      <c r="F48" s="143"/>
      <c r="G48" s="143"/>
      <c r="H48" s="143"/>
      <c r="I48" s="143"/>
      <c r="J48" s="143"/>
      <c r="K48" s="143"/>
      <c r="L48" s="143"/>
      <c r="M48" s="143"/>
      <c r="N48" s="143"/>
      <c r="O48" s="143"/>
    </row>
  </sheetData>
  <mergeCells count="15">
    <mergeCell ref="O40:P40"/>
    <mergeCell ref="AC6:AC7"/>
    <mergeCell ref="P6:Y7"/>
    <mergeCell ref="E6:N7"/>
    <mergeCell ref="A39:N39"/>
    <mergeCell ref="O39:AC39"/>
    <mergeCell ref="A6:A7"/>
    <mergeCell ref="B6:B7"/>
    <mergeCell ref="A8:AC8"/>
    <mergeCell ref="D5:Y5"/>
    <mergeCell ref="C6:C7"/>
    <mergeCell ref="O6:O7"/>
    <mergeCell ref="D6:D7"/>
    <mergeCell ref="Z5:AB5"/>
    <mergeCell ref="Z6:AB7"/>
  </mergeCells>
  <phoneticPr fontId="2"/>
  <dataValidations count="1">
    <dataValidation type="list" allowBlank="1" showInputMessage="1" showErrorMessage="1" sqref="O41" xr:uid="{ABD0821A-38D5-4107-822D-69DE80AEEEFB}">
      <formula1>"A,S,E,M,P,EV,L,O"</formula1>
    </dataValidation>
  </dataValidations>
  <printOptions horizontalCentered="1" verticalCentered="1"/>
  <pageMargins left="0.59055118110236227" right="0.59055118110236227" top="0.59055118110236227" bottom="0.59055118110236227" header="0.31496062992125984" footer="0.31496062992125984"/>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EC6D5-4A02-46AD-9940-3247B69B81A1}">
  <sheetPr>
    <pageSetUpPr fitToPage="1"/>
  </sheetPr>
  <dimension ref="A1:L25"/>
  <sheetViews>
    <sheetView view="pageBreakPreview" topLeftCell="C1" zoomScale="90" zoomScaleNormal="100" zoomScaleSheetLayoutView="90" workbookViewId="0">
      <selection activeCell="N24" sqref="N24"/>
    </sheetView>
  </sheetViews>
  <sheetFormatPr defaultColWidth="9" defaultRowHeight="13.5" x14ac:dyDescent="0.15"/>
  <cols>
    <col min="1" max="3" width="7.875" style="1" customWidth="1"/>
    <col min="4" max="4" width="5.25" style="1" customWidth="1"/>
    <col min="5" max="5" width="9.625" style="1" customWidth="1"/>
    <col min="6" max="7" width="9.125" style="1" customWidth="1"/>
    <col min="8" max="11" width="7.625" style="1" customWidth="1"/>
    <col min="12" max="16384" width="9" style="1"/>
  </cols>
  <sheetData>
    <row r="1" spans="1:12" ht="20.100000000000001" customHeight="1" x14ac:dyDescent="0.15">
      <c r="A1" s="362" t="s">
        <v>165</v>
      </c>
      <c r="B1" s="362"/>
      <c r="J1" s="365"/>
      <c r="K1" s="366"/>
    </row>
    <row r="2" spans="1:12" ht="20.45" customHeight="1" x14ac:dyDescent="0.15">
      <c r="A2" s="18"/>
      <c r="J2" s="4"/>
      <c r="K2" s="5"/>
    </row>
    <row r="3" spans="1:12" ht="20.45" customHeight="1" x14ac:dyDescent="0.15">
      <c r="A3" s="19"/>
    </row>
    <row r="4" spans="1:12" ht="20.45" customHeight="1" x14ac:dyDescent="0.15">
      <c r="I4" s="367" t="s">
        <v>106</v>
      </c>
      <c r="J4" s="367"/>
      <c r="K4" s="367"/>
    </row>
    <row r="5" spans="1:12" ht="20.45" customHeight="1" x14ac:dyDescent="0.15">
      <c r="I5" s="23"/>
      <c r="J5" s="23"/>
      <c r="K5" s="23"/>
    </row>
    <row r="6" spans="1:12" ht="20.45" customHeight="1" x14ac:dyDescent="0.15">
      <c r="A6" s="19"/>
    </row>
    <row r="7" spans="1:12" ht="20.45" customHeight="1" x14ac:dyDescent="0.15">
      <c r="A7" s="362" t="s">
        <v>154</v>
      </c>
      <c r="B7" s="362"/>
      <c r="C7" s="362"/>
      <c r="D7" s="362"/>
      <c r="E7" s="362"/>
    </row>
    <row r="8" spans="1:12" ht="20.45" customHeight="1" x14ac:dyDescent="0.15">
      <c r="A8" s="368" t="s">
        <v>155</v>
      </c>
      <c r="B8" s="369"/>
      <c r="C8" s="369"/>
      <c r="D8" s="369"/>
      <c r="E8" s="369"/>
      <c r="F8" s="24"/>
      <c r="G8" s="24"/>
      <c r="H8" s="24"/>
      <c r="I8" s="24"/>
      <c r="J8" s="24"/>
      <c r="K8" s="24"/>
      <c r="L8" s="24"/>
    </row>
    <row r="9" spans="1:12" ht="20.45" customHeight="1" x14ac:dyDescent="0.15">
      <c r="A9" s="24"/>
      <c r="B9" s="24"/>
      <c r="C9" s="24"/>
      <c r="D9" s="24"/>
      <c r="E9" s="24"/>
      <c r="F9" s="24"/>
      <c r="G9" s="24"/>
      <c r="H9" s="24"/>
      <c r="I9" s="24"/>
      <c r="J9" s="24"/>
      <c r="K9" s="24"/>
    </row>
    <row r="10" spans="1:12" ht="20.45" customHeight="1" x14ac:dyDescent="0.15">
      <c r="A10" s="19"/>
    </row>
    <row r="11" spans="1:12" ht="20.45" customHeight="1" x14ac:dyDescent="0.15">
      <c r="B11" s="24"/>
      <c r="C11" s="24"/>
      <c r="F11" s="370" t="s">
        <v>174</v>
      </c>
      <c r="G11" s="370"/>
      <c r="H11" s="531"/>
      <c r="I11" s="531"/>
      <c r="J11" s="531"/>
      <c r="K11" s="531"/>
    </row>
    <row r="12" spans="1:12" ht="20.45" customHeight="1" x14ac:dyDescent="0.15">
      <c r="B12" s="24"/>
      <c r="C12" s="24"/>
      <c r="F12" s="370" t="s">
        <v>229</v>
      </c>
      <c r="G12" s="370"/>
      <c r="H12" s="531"/>
      <c r="I12" s="531"/>
      <c r="J12" s="531"/>
      <c r="K12" s="531"/>
    </row>
    <row r="13" spans="1:12" ht="20.45" customHeight="1" x14ac:dyDescent="0.15">
      <c r="B13" s="18"/>
      <c r="F13" s="370" t="s">
        <v>31</v>
      </c>
      <c r="G13" s="370"/>
      <c r="H13" s="367" t="s">
        <v>231</v>
      </c>
      <c r="I13" s="367"/>
      <c r="J13" s="367"/>
      <c r="K13" s="367"/>
    </row>
    <row r="14" spans="1:12" ht="20.45" customHeight="1" x14ac:dyDescent="0.15">
      <c r="B14" s="20"/>
      <c r="C14" s="20"/>
      <c r="F14" s="24"/>
      <c r="G14" s="24" t="s">
        <v>107</v>
      </c>
      <c r="H14" s="5"/>
      <c r="I14" s="530"/>
      <c r="J14" s="530"/>
      <c r="K14" s="530"/>
    </row>
    <row r="15" spans="1:12" ht="20.45" customHeight="1" x14ac:dyDescent="0.15">
      <c r="B15" s="20"/>
      <c r="C15" s="20"/>
      <c r="F15" s="24"/>
      <c r="G15" s="24" t="s">
        <v>137</v>
      </c>
      <c r="H15" s="5"/>
      <c r="I15" s="530"/>
      <c r="J15" s="530"/>
      <c r="K15" s="530"/>
    </row>
    <row r="16" spans="1:12" ht="20.45" customHeight="1" x14ac:dyDescent="0.15">
      <c r="B16" s="18"/>
      <c r="D16" s="119"/>
      <c r="E16" s="119"/>
      <c r="F16" s="119"/>
      <c r="G16" s="125"/>
      <c r="H16" s="125"/>
      <c r="I16" s="125"/>
      <c r="J16" s="125"/>
      <c r="K16" s="23"/>
    </row>
    <row r="17" spans="1:11" ht="20.45" customHeight="1" x14ac:dyDescent="0.15">
      <c r="A17" s="19"/>
    </row>
    <row r="18" spans="1:11" ht="20.45" customHeight="1" x14ac:dyDescent="0.15">
      <c r="A18" s="364" t="s">
        <v>149</v>
      </c>
      <c r="B18" s="364"/>
      <c r="C18" s="364"/>
      <c r="D18" s="364"/>
      <c r="E18" s="364"/>
      <c r="F18" s="364"/>
      <c r="G18" s="364"/>
      <c r="H18" s="364"/>
      <c r="I18" s="364"/>
      <c r="J18" s="364"/>
      <c r="K18" s="364"/>
    </row>
    <row r="19" spans="1:11" ht="20.45" customHeight="1" x14ac:dyDescent="0.15">
      <c r="A19" s="364" t="s">
        <v>109</v>
      </c>
      <c r="B19" s="364"/>
      <c r="C19" s="364"/>
      <c r="D19" s="364"/>
      <c r="E19" s="364"/>
      <c r="F19" s="364"/>
      <c r="G19" s="364"/>
      <c r="H19" s="364"/>
      <c r="I19" s="364"/>
      <c r="J19" s="364"/>
      <c r="K19" s="364"/>
    </row>
    <row r="20" spans="1:11" ht="20.45" customHeight="1" x14ac:dyDescent="0.15">
      <c r="A20" s="118"/>
      <c r="B20" s="118"/>
      <c r="C20" s="118"/>
      <c r="D20" s="118"/>
      <c r="E20" s="118"/>
      <c r="F20" s="118"/>
      <c r="G20" s="118"/>
      <c r="H20" s="118"/>
      <c r="I20" s="118"/>
      <c r="J20" s="118"/>
      <c r="K20" s="118"/>
    </row>
    <row r="21" spans="1:11" ht="20.45" customHeight="1" x14ac:dyDescent="0.15">
      <c r="A21" s="19"/>
    </row>
    <row r="22" spans="1:11" ht="41.45" customHeight="1" x14ac:dyDescent="0.15">
      <c r="A22" s="591" t="s">
        <v>136</v>
      </c>
      <c r="B22" s="591"/>
      <c r="C22" s="591"/>
      <c r="D22" s="591"/>
      <c r="E22" s="591"/>
      <c r="F22" s="591"/>
      <c r="G22" s="591"/>
      <c r="H22" s="591"/>
      <c r="I22" s="591"/>
      <c r="J22" s="591"/>
      <c r="K22" s="591"/>
    </row>
    <row r="23" spans="1:11" ht="20.45" customHeight="1" x14ac:dyDescent="0.15">
      <c r="A23" s="19"/>
    </row>
    <row r="24" spans="1:11" ht="20.45" customHeight="1" x14ac:dyDescent="0.15">
      <c r="A24" s="19"/>
    </row>
    <row r="25" spans="1:11" ht="14.25" x14ac:dyDescent="0.15">
      <c r="A25" s="18"/>
    </row>
  </sheetData>
  <mergeCells count="16">
    <mergeCell ref="A1:B1"/>
    <mergeCell ref="A22:K22"/>
    <mergeCell ref="J1:K1"/>
    <mergeCell ref="I4:K4"/>
    <mergeCell ref="F11:G11"/>
    <mergeCell ref="F12:G12"/>
    <mergeCell ref="F13:G13"/>
    <mergeCell ref="A18:K18"/>
    <mergeCell ref="A19:K19"/>
    <mergeCell ref="A7:E7"/>
    <mergeCell ref="A8:E8"/>
    <mergeCell ref="H11:K11"/>
    <mergeCell ref="H12:K12"/>
    <mergeCell ref="H13:K13"/>
    <mergeCell ref="I14:K14"/>
    <mergeCell ref="I15:K15"/>
  </mergeCells>
  <phoneticPr fontId="2"/>
  <printOptions horizontalCentered="1"/>
  <pageMargins left="0.9055118110236221" right="0.51181102362204722" top="0.74803149606299213" bottom="0.98425196850393704" header="0.31496062992125984" footer="0.51181102362204722"/>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DD875-400C-45AB-B2DD-F531407F828E}">
  <dimension ref="A1:W46"/>
  <sheetViews>
    <sheetView tabSelected="1" view="pageBreakPreview" zoomScale="90" zoomScaleNormal="100" zoomScaleSheetLayoutView="90" workbookViewId="0">
      <selection activeCell="F37" sqref="F37"/>
    </sheetView>
  </sheetViews>
  <sheetFormatPr defaultColWidth="9" defaultRowHeight="13.5" x14ac:dyDescent="0.15"/>
  <cols>
    <col min="1" max="10" width="8.875" style="1" customWidth="1"/>
    <col min="11" max="16384" width="9" style="1"/>
  </cols>
  <sheetData>
    <row r="1" spans="1:23" ht="20.100000000000001" customHeight="1" x14ac:dyDescent="0.15">
      <c r="A1" s="1" t="s">
        <v>166</v>
      </c>
    </row>
    <row r="2" spans="1:23" ht="20.45" customHeight="1" x14ac:dyDescent="0.15">
      <c r="A2" s="592" t="s">
        <v>110</v>
      </c>
      <c r="B2" s="592"/>
      <c r="C2" s="592"/>
      <c r="D2" s="592"/>
      <c r="E2" s="592"/>
      <c r="F2" s="592"/>
      <c r="G2" s="592"/>
      <c r="U2" s="5"/>
      <c r="V2" s="5"/>
      <c r="W2" s="4"/>
    </row>
    <row r="3" spans="1:23" ht="20.25" customHeight="1" x14ac:dyDescent="0.15">
      <c r="A3" s="231" t="s">
        <v>111</v>
      </c>
      <c r="B3" s="62"/>
      <c r="C3" s="62"/>
      <c r="D3" s="62"/>
      <c r="E3" s="62"/>
      <c r="F3" s="62"/>
      <c r="G3" s="62"/>
      <c r="H3" s="62"/>
      <c r="I3" s="63"/>
      <c r="J3" s="64"/>
      <c r="K3" s="62"/>
      <c r="L3" s="62"/>
      <c r="M3" s="62"/>
      <c r="N3" s="62"/>
      <c r="O3" s="62"/>
      <c r="P3" s="62"/>
      <c r="Q3" s="62"/>
      <c r="R3" s="62"/>
      <c r="S3" s="62"/>
      <c r="T3" s="62"/>
      <c r="U3" s="62"/>
      <c r="V3" s="62"/>
      <c r="W3" s="65"/>
    </row>
    <row r="4" spans="1:23" ht="20.25" customHeight="1" x14ac:dyDescent="0.15">
      <c r="A4" s="66"/>
      <c r="W4" s="67"/>
    </row>
    <row r="5" spans="1:23" ht="20.25" customHeight="1" x14ac:dyDescent="0.15">
      <c r="A5" s="68"/>
      <c r="B5" s="6"/>
      <c r="C5" s="6"/>
      <c r="D5" s="6"/>
      <c r="E5" s="6"/>
      <c r="F5" s="6"/>
      <c r="G5" s="6"/>
      <c r="H5" s="6"/>
      <c r="I5" s="6"/>
      <c r="J5" s="6"/>
      <c r="W5" s="67"/>
    </row>
    <row r="6" spans="1:23" ht="20.25" customHeight="1" x14ac:dyDescent="0.15">
      <c r="A6" s="66"/>
      <c r="W6" s="67"/>
    </row>
    <row r="7" spans="1:23" ht="20.25" customHeight="1" x14ac:dyDescent="0.15">
      <c r="A7" s="69"/>
      <c r="B7" s="5"/>
      <c r="C7" s="5"/>
      <c r="D7" s="5"/>
      <c r="E7" s="5"/>
      <c r="W7" s="67"/>
    </row>
    <row r="8" spans="1:23" ht="20.25" customHeight="1" x14ac:dyDescent="0.15">
      <c r="A8" s="66"/>
      <c r="W8" s="67"/>
    </row>
    <row r="9" spans="1:23" ht="20.25" customHeight="1" x14ac:dyDescent="0.15">
      <c r="A9" s="66"/>
      <c r="W9" s="67"/>
    </row>
    <row r="10" spans="1:23" ht="20.25" customHeight="1" x14ac:dyDescent="0.15">
      <c r="A10" s="70"/>
      <c r="B10" s="71"/>
      <c r="C10" s="71"/>
      <c r="D10" s="71"/>
      <c r="E10" s="71"/>
      <c r="F10" s="71"/>
      <c r="G10" s="71"/>
      <c r="H10" s="71"/>
      <c r="I10" s="71"/>
      <c r="J10" s="71"/>
      <c r="W10" s="67"/>
    </row>
    <row r="11" spans="1:23" ht="20.25" customHeight="1" x14ac:dyDescent="0.15">
      <c r="A11" s="66"/>
      <c r="W11" s="67"/>
    </row>
    <row r="12" spans="1:23" ht="20.25" customHeight="1" x14ac:dyDescent="0.15">
      <c r="A12" s="70"/>
      <c r="B12" s="71"/>
      <c r="C12" s="71"/>
      <c r="D12" s="71"/>
      <c r="E12" s="71"/>
      <c r="F12" s="71"/>
      <c r="G12" s="71"/>
      <c r="H12" s="71"/>
      <c r="I12" s="71"/>
      <c r="J12" s="71"/>
      <c r="W12" s="67"/>
    </row>
    <row r="13" spans="1:23" ht="20.25" customHeight="1" x14ac:dyDescent="0.15">
      <c r="A13" s="66"/>
      <c r="W13" s="67"/>
    </row>
    <row r="14" spans="1:23" ht="20.25" customHeight="1" x14ac:dyDescent="0.15">
      <c r="A14" s="70"/>
      <c r="B14" s="71"/>
      <c r="C14" s="71"/>
      <c r="D14" s="71"/>
      <c r="E14" s="71"/>
      <c r="F14" s="71"/>
      <c r="G14" s="71"/>
      <c r="H14" s="71"/>
      <c r="I14" s="71"/>
      <c r="J14" s="71"/>
      <c r="W14" s="67"/>
    </row>
    <row r="15" spans="1:23" ht="20.25" customHeight="1" x14ac:dyDescent="0.15">
      <c r="A15" s="66"/>
      <c r="W15" s="67"/>
    </row>
    <row r="16" spans="1:23" ht="20.25" customHeight="1" x14ac:dyDescent="0.15">
      <c r="A16" s="66"/>
      <c r="W16" s="67"/>
    </row>
    <row r="17" spans="1:23" ht="20.25" customHeight="1" x14ac:dyDescent="0.15">
      <c r="A17" s="69"/>
      <c r="B17" s="5"/>
      <c r="C17" s="5"/>
      <c r="W17" s="67"/>
    </row>
    <row r="18" spans="1:23" ht="20.25" customHeight="1" x14ac:dyDescent="0.15">
      <c r="A18" s="66"/>
      <c r="W18" s="67"/>
    </row>
    <row r="19" spans="1:23" ht="20.25" customHeight="1" x14ac:dyDescent="0.15">
      <c r="A19" s="66"/>
      <c r="W19" s="67"/>
    </row>
    <row r="20" spans="1:23" ht="20.25" customHeight="1" x14ac:dyDescent="0.15">
      <c r="A20" s="66"/>
      <c r="W20" s="67"/>
    </row>
    <row r="21" spans="1:23" ht="20.25" customHeight="1" x14ac:dyDescent="0.15">
      <c r="A21" s="72"/>
      <c r="B21" s="26"/>
      <c r="D21" s="71"/>
      <c r="E21" s="71"/>
      <c r="F21" s="5"/>
      <c r="G21" s="5"/>
      <c r="H21" s="5"/>
      <c r="I21" s="5"/>
      <c r="W21" s="67"/>
    </row>
    <row r="22" spans="1:23" ht="20.25" customHeight="1" x14ac:dyDescent="0.15">
      <c r="A22" s="72"/>
      <c r="B22" s="26"/>
      <c r="D22" s="71"/>
      <c r="E22" s="71"/>
      <c r="F22" s="5"/>
      <c r="G22" s="5"/>
      <c r="H22" s="5"/>
      <c r="I22" s="5"/>
      <c r="W22" s="67"/>
    </row>
    <row r="23" spans="1:23" ht="20.25" customHeight="1" x14ac:dyDescent="0.15">
      <c r="A23" s="232" t="s">
        <v>111</v>
      </c>
      <c r="B23" s="26"/>
      <c r="D23" s="5"/>
      <c r="E23" s="5"/>
      <c r="F23" s="5"/>
      <c r="G23" s="5"/>
      <c r="H23" s="5"/>
      <c r="I23" s="5"/>
      <c r="J23" s="26"/>
      <c r="W23" s="67"/>
    </row>
    <row r="24" spans="1:23" ht="20.25" customHeight="1" x14ac:dyDescent="0.15">
      <c r="A24" s="66"/>
      <c r="W24" s="67"/>
    </row>
    <row r="25" spans="1:23" ht="20.25" customHeight="1" x14ac:dyDescent="0.15">
      <c r="A25" s="69" t="s">
        <v>13</v>
      </c>
      <c r="W25" s="67"/>
    </row>
    <row r="26" spans="1:23" ht="20.25" customHeight="1" x14ac:dyDescent="0.15">
      <c r="A26" s="72"/>
      <c r="W26" s="67"/>
    </row>
    <row r="27" spans="1:23" ht="20.25" customHeight="1" x14ac:dyDescent="0.15">
      <c r="A27" s="72"/>
      <c r="W27" s="67"/>
    </row>
    <row r="28" spans="1:23" ht="20.25" customHeight="1" x14ac:dyDescent="0.15">
      <c r="A28" s="72"/>
      <c r="W28" s="67"/>
    </row>
    <row r="29" spans="1:23" ht="20.25" customHeight="1" x14ac:dyDescent="0.15">
      <c r="A29" s="72"/>
      <c r="W29" s="67"/>
    </row>
    <row r="30" spans="1:23" ht="20.25" customHeight="1" x14ac:dyDescent="0.15">
      <c r="A30" s="72"/>
      <c r="W30" s="67"/>
    </row>
    <row r="31" spans="1:23" ht="20.25" customHeight="1" x14ac:dyDescent="0.15">
      <c r="A31" s="72"/>
      <c r="W31" s="67"/>
    </row>
    <row r="32" spans="1:23" ht="20.25" customHeight="1" x14ac:dyDescent="0.15">
      <c r="A32" s="72"/>
      <c r="W32" s="67"/>
    </row>
    <row r="33" spans="1:23" ht="20.25" customHeight="1" x14ac:dyDescent="0.15">
      <c r="A33" s="72"/>
      <c r="W33" s="67"/>
    </row>
    <row r="34" spans="1:23" ht="20.25" customHeight="1" x14ac:dyDescent="0.15">
      <c r="A34" s="72"/>
      <c r="W34" s="67"/>
    </row>
    <row r="35" spans="1:23" ht="20.25" customHeight="1" x14ac:dyDescent="0.15">
      <c r="A35" s="72"/>
      <c r="W35" s="67"/>
    </row>
    <row r="36" spans="1:23" ht="20.25" customHeight="1" x14ac:dyDescent="0.15">
      <c r="A36" s="72"/>
      <c r="W36" s="67"/>
    </row>
    <row r="37" spans="1:23" ht="20.25" customHeight="1" x14ac:dyDescent="0.15">
      <c r="A37" s="72"/>
      <c r="W37" s="67"/>
    </row>
    <row r="38" spans="1:23" ht="20.25" customHeight="1" x14ac:dyDescent="0.15">
      <c r="A38" s="72"/>
      <c r="W38" s="67"/>
    </row>
    <row r="39" spans="1:23" ht="20.25" customHeight="1" x14ac:dyDescent="0.15">
      <c r="A39" s="72"/>
      <c r="W39" s="67"/>
    </row>
    <row r="40" spans="1:23" ht="20.25" customHeight="1" x14ac:dyDescent="0.15">
      <c r="A40" s="72"/>
      <c r="W40" s="67"/>
    </row>
    <row r="41" spans="1:23" ht="20.25" customHeight="1" x14ac:dyDescent="0.15">
      <c r="A41" s="73"/>
      <c r="B41" s="74"/>
      <c r="C41" s="74"/>
      <c r="D41" s="74"/>
      <c r="E41" s="74"/>
      <c r="F41" s="74"/>
      <c r="G41" s="74"/>
      <c r="H41" s="74"/>
      <c r="I41" s="74"/>
      <c r="J41" s="74"/>
      <c r="K41" s="74"/>
      <c r="L41" s="74"/>
      <c r="M41" s="74"/>
      <c r="N41" s="74"/>
      <c r="O41" s="74"/>
      <c r="P41" s="74"/>
      <c r="Q41" s="74"/>
      <c r="R41" s="74"/>
      <c r="S41" s="74"/>
      <c r="T41" s="74"/>
      <c r="U41" s="74"/>
      <c r="V41" s="74"/>
      <c r="W41" s="75"/>
    </row>
    <row r="42" spans="1:23" ht="9.9499999999999993" customHeight="1" x14ac:dyDescent="0.15"/>
    <row r="43" spans="1:23" ht="15" customHeight="1" x14ac:dyDescent="0.15">
      <c r="A43" s="127" t="s">
        <v>16</v>
      </c>
      <c r="B43" s="127"/>
      <c r="C43" s="127"/>
      <c r="D43" s="127"/>
      <c r="E43" s="127"/>
      <c r="F43" s="127"/>
      <c r="G43" s="127"/>
      <c r="H43" s="127"/>
      <c r="I43" s="127"/>
      <c r="J43" s="127"/>
      <c r="K43" s="140"/>
      <c r="L43" s="127"/>
      <c r="M43" s="140"/>
      <c r="N43" s="127"/>
      <c r="O43" s="127"/>
      <c r="P43" s="127"/>
      <c r="Q43" s="127"/>
    </row>
    <row r="44" spans="1:23" ht="15" customHeight="1" x14ac:dyDescent="0.15">
      <c r="A44" s="3" t="s">
        <v>224</v>
      </c>
      <c r="B44" s="127"/>
      <c r="C44" s="127"/>
      <c r="D44" s="127"/>
      <c r="E44" s="127"/>
      <c r="F44" s="127"/>
      <c r="G44" s="127"/>
      <c r="H44" s="127"/>
      <c r="I44" s="127"/>
      <c r="J44" s="127"/>
      <c r="K44" s="140"/>
      <c r="L44" s="127"/>
      <c r="M44" s="140"/>
      <c r="N44" s="127"/>
      <c r="O44" s="127"/>
      <c r="P44" s="127"/>
      <c r="Q44" s="127"/>
    </row>
    <row r="45" spans="1:23" ht="15" customHeight="1" x14ac:dyDescent="0.15">
      <c r="A45" s="546" t="s">
        <v>225</v>
      </c>
      <c r="B45" s="546"/>
      <c r="C45" s="546"/>
      <c r="D45" s="546"/>
      <c r="E45" s="546"/>
      <c r="F45" s="546"/>
      <c r="G45" s="546"/>
      <c r="H45" s="546"/>
      <c r="I45" s="546"/>
      <c r="J45" s="546"/>
      <c r="K45" s="546"/>
      <c r="L45" s="546"/>
      <c r="M45" s="546"/>
      <c r="N45" s="546"/>
      <c r="O45" s="546"/>
      <c r="P45" s="546"/>
      <c r="Q45" s="546"/>
    </row>
    <row r="46" spans="1:23" ht="20.25" customHeight="1" x14ac:dyDescent="0.15"/>
  </sheetData>
  <mergeCells count="2">
    <mergeCell ref="A2:G2"/>
    <mergeCell ref="A45:Q45"/>
  </mergeCells>
  <phoneticPr fontId="2"/>
  <printOptions horizontalCentered="1"/>
  <pageMargins left="0.23622047244094491" right="0.23622047244094491" top="0.15748031496062992" bottom="0.15748031496062992" header="0.31496062992125984" footer="0.31496062992125984"/>
  <pageSetup paperSize="8" scale="9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7B002-FE7E-4EC9-A85C-963C7838D345}">
  <sheetPr>
    <pageSetUpPr fitToPage="1"/>
  </sheetPr>
  <dimension ref="A1:N28"/>
  <sheetViews>
    <sheetView view="pageBreakPreview" topLeftCell="A12" zoomScale="115" zoomScaleNormal="100" zoomScaleSheetLayoutView="115" workbookViewId="0">
      <selection activeCell="C15" sqref="C15"/>
    </sheetView>
  </sheetViews>
  <sheetFormatPr defaultColWidth="9" defaultRowHeight="13.5" x14ac:dyDescent="0.15"/>
  <cols>
    <col min="1" max="2" width="5.625" style="1" customWidth="1"/>
    <col min="3" max="14" width="6.375" style="1" customWidth="1"/>
    <col min="15" max="16384" width="9" style="1"/>
  </cols>
  <sheetData>
    <row r="1" spans="1:14" ht="20.100000000000001" customHeight="1" x14ac:dyDescent="0.15">
      <c r="A1" s="1" t="s">
        <v>167</v>
      </c>
      <c r="E1" s="20"/>
      <c r="N1" s="4"/>
    </row>
    <row r="2" spans="1:14" ht="9.9499999999999993" customHeight="1" x14ac:dyDescent="0.15">
      <c r="E2" s="20"/>
    </row>
    <row r="3" spans="1:14" ht="30" customHeight="1" x14ac:dyDescent="0.15">
      <c r="L3" s="475" t="s">
        <v>106</v>
      </c>
      <c r="M3" s="475"/>
      <c r="N3" s="475"/>
    </row>
    <row r="4" spans="1:14" ht="30" customHeight="1" x14ac:dyDescent="0.15">
      <c r="E4" s="20"/>
    </row>
    <row r="5" spans="1:14" ht="30" customHeight="1" x14ac:dyDescent="0.15">
      <c r="D5" s="364" t="s">
        <v>120</v>
      </c>
      <c r="E5" s="364"/>
      <c r="F5" s="364"/>
      <c r="G5" s="364"/>
      <c r="H5" s="364"/>
      <c r="I5" s="364"/>
      <c r="J5" s="364"/>
      <c r="K5" s="364"/>
      <c r="L5" s="364"/>
      <c r="M5" s="6"/>
      <c r="N5" s="6"/>
    </row>
    <row r="6" spans="1:14" ht="30" customHeight="1" x14ac:dyDescent="0.15">
      <c r="E6" s="6"/>
      <c r="F6" s="594"/>
      <c r="G6" s="594"/>
      <c r="H6" s="594"/>
      <c r="I6" s="594"/>
      <c r="J6" s="594"/>
      <c r="L6" s="6"/>
      <c r="M6" s="6"/>
      <c r="N6" s="6"/>
    </row>
    <row r="7" spans="1:14" ht="20.45" customHeight="1" x14ac:dyDescent="0.15">
      <c r="A7" s="362" t="s">
        <v>154</v>
      </c>
      <c r="B7" s="362"/>
      <c r="C7" s="362"/>
      <c r="D7" s="362"/>
      <c r="E7" s="362"/>
      <c r="F7" s="362"/>
    </row>
    <row r="8" spans="1:14" ht="20.45" customHeight="1" x14ac:dyDescent="0.15">
      <c r="A8" s="368" t="s">
        <v>155</v>
      </c>
      <c r="B8" s="368"/>
      <c r="C8" s="369"/>
      <c r="D8" s="369"/>
      <c r="E8" s="369"/>
      <c r="F8" s="369"/>
      <c r="G8" s="24"/>
      <c r="H8" s="24"/>
      <c r="I8" s="24"/>
      <c r="J8" s="24"/>
      <c r="K8" s="24"/>
      <c r="L8" s="24"/>
      <c r="M8" s="24"/>
    </row>
    <row r="9" spans="1:14" ht="30" customHeight="1" x14ac:dyDescent="0.15">
      <c r="E9" s="20"/>
    </row>
    <row r="10" spans="1:14" ht="30" customHeight="1" x14ac:dyDescent="0.15">
      <c r="F10" s="5"/>
      <c r="G10" s="593" t="s">
        <v>5</v>
      </c>
      <c r="H10" s="593"/>
      <c r="I10" s="593"/>
      <c r="J10" s="493"/>
      <c r="K10" s="493"/>
      <c r="L10" s="493"/>
      <c r="M10" s="493"/>
      <c r="N10" s="493"/>
    </row>
    <row r="11" spans="1:14" ht="30" customHeight="1" x14ac:dyDescent="0.15">
      <c r="F11" s="5"/>
      <c r="G11" s="593" t="s">
        <v>6</v>
      </c>
      <c r="H11" s="593"/>
      <c r="I11" s="593"/>
      <c r="J11" s="493"/>
      <c r="K11" s="493"/>
      <c r="L11" s="493"/>
      <c r="M11" s="493"/>
      <c r="N11" s="493"/>
    </row>
    <row r="12" spans="1:14" ht="30" customHeight="1" x14ac:dyDescent="0.15">
      <c r="F12" s="20"/>
      <c r="G12" s="593" t="s">
        <v>7</v>
      </c>
      <c r="H12" s="593"/>
      <c r="I12" s="593"/>
      <c r="J12" s="494" t="s">
        <v>231</v>
      </c>
      <c r="K12" s="494"/>
      <c r="L12" s="494"/>
      <c r="M12" s="494"/>
      <c r="N12" s="494"/>
    </row>
    <row r="13" spans="1:14" ht="30" customHeight="1" x14ac:dyDescent="0.15">
      <c r="L13" s="5"/>
      <c r="M13" s="5"/>
    </row>
    <row r="14" spans="1:14" ht="30" customHeight="1" x14ac:dyDescent="0.15">
      <c r="B14" s="364" t="s">
        <v>228</v>
      </c>
      <c r="C14" s="364"/>
      <c r="D14" s="6" t="s">
        <v>152</v>
      </c>
      <c r="E14" s="226"/>
      <c r="F14" s="226"/>
      <c r="G14" s="226"/>
      <c r="H14" s="226"/>
      <c r="I14" s="226"/>
      <c r="J14" s="226"/>
      <c r="K14" s="226"/>
      <c r="L14" s="226"/>
      <c r="M14" s="226"/>
      <c r="N14" s="226"/>
    </row>
    <row r="15" spans="1:14" ht="30" customHeight="1" x14ac:dyDescent="0.15">
      <c r="E15" s="20"/>
    </row>
    <row r="16" spans="1:14" x14ac:dyDescent="0.15">
      <c r="B16" s="358"/>
      <c r="C16" s="359"/>
      <c r="D16" s="356" t="s">
        <v>72</v>
      </c>
      <c r="E16" s="247" t="s">
        <v>71</v>
      </c>
      <c r="F16" s="39" t="s">
        <v>70</v>
      </c>
      <c r="G16" s="40" t="s">
        <v>69</v>
      </c>
      <c r="H16" s="41" t="s">
        <v>68</v>
      </c>
      <c r="I16" s="40" t="s">
        <v>67</v>
      </c>
      <c r="J16" s="40" t="s">
        <v>66</v>
      </c>
      <c r="K16" s="41" t="s">
        <v>65</v>
      </c>
      <c r="L16" s="40" t="s">
        <v>64</v>
      </c>
      <c r="M16" s="40" t="s">
        <v>63</v>
      </c>
      <c r="N16" s="41" t="s">
        <v>62</v>
      </c>
    </row>
    <row r="17" spans="1:14" ht="53.25" customHeight="1" x14ac:dyDescent="0.15">
      <c r="A17" s="32" t="s">
        <v>61</v>
      </c>
      <c r="B17" s="360"/>
      <c r="C17" s="361" t="s">
        <v>60</v>
      </c>
      <c r="D17" s="357"/>
      <c r="E17" s="289"/>
      <c r="F17" s="42"/>
      <c r="G17" s="43"/>
      <c r="H17" s="38"/>
      <c r="I17" s="43"/>
      <c r="J17" s="43"/>
      <c r="K17" s="38"/>
      <c r="L17" s="43"/>
      <c r="M17" s="43"/>
      <c r="N17" s="38"/>
    </row>
    <row r="18" spans="1:14" ht="30" customHeight="1" x14ac:dyDescent="0.15">
      <c r="E18" s="27"/>
      <c r="F18" s="27"/>
      <c r="G18" s="27"/>
      <c r="H18" s="27"/>
      <c r="I18" s="27"/>
      <c r="J18" s="27"/>
      <c r="K18" s="27"/>
      <c r="L18" s="27"/>
      <c r="M18" s="27"/>
      <c r="N18" s="21" t="s">
        <v>112</v>
      </c>
    </row>
    <row r="19" spans="1:14" ht="30" customHeight="1" x14ac:dyDescent="0.15">
      <c r="E19" s="20"/>
    </row>
    <row r="20" spans="1:14" ht="30" customHeight="1" x14ac:dyDescent="0.15">
      <c r="E20" s="20"/>
    </row>
    <row r="21" spans="1:14" ht="30" customHeight="1" x14ac:dyDescent="0.15">
      <c r="E21" s="20"/>
    </row>
    <row r="22" spans="1:14" ht="30" customHeight="1" x14ac:dyDescent="0.15">
      <c r="E22" s="20"/>
    </row>
    <row r="23" spans="1:14" ht="30" customHeight="1" x14ac:dyDescent="0.15">
      <c r="E23" s="399"/>
      <c r="F23" s="399"/>
      <c r="G23" s="399"/>
      <c r="H23" s="399"/>
      <c r="I23" s="399"/>
      <c r="J23" s="399"/>
      <c r="K23" s="399"/>
      <c r="L23" s="399"/>
      <c r="M23" s="399"/>
      <c r="N23" s="399"/>
    </row>
    <row r="24" spans="1:14" ht="30" customHeight="1" x14ac:dyDescent="0.15">
      <c r="E24" s="20"/>
    </row>
    <row r="25" spans="1:14" x14ac:dyDescent="0.15">
      <c r="A25" s="44"/>
      <c r="B25" s="44"/>
      <c r="C25" s="45"/>
      <c r="D25" s="45"/>
      <c r="E25" s="46"/>
      <c r="F25" s="45"/>
      <c r="G25" s="45"/>
      <c r="H25" s="45"/>
      <c r="I25" s="45"/>
    </row>
    <row r="26" spans="1:14" x14ac:dyDescent="0.15">
      <c r="A26" s="44"/>
      <c r="B26" s="44"/>
      <c r="C26" s="45"/>
      <c r="D26" s="45"/>
      <c r="E26" s="46"/>
      <c r="F26" s="45"/>
      <c r="G26" s="45"/>
      <c r="H26" s="45"/>
      <c r="I26" s="45"/>
    </row>
    <row r="27" spans="1:14" x14ac:dyDescent="0.15">
      <c r="A27" s="44"/>
      <c r="B27" s="44"/>
      <c r="C27" s="45"/>
      <c r="D27" s="45"/>
      <c r="E27" s="46"/>
      <c r="F27" s="45"/>
      <c r="G27" s="45"/>
      <c r="H27" s="45"/>
      <c r="I27" s="45"/>
    </row>
    <row r="28" spans="1:14" x14ac:dyDescent="0.15">
      <c r="A28" s="44"/>
      <c r="B28" s="44"/>
      <c r="C28" s="45"/>
      <c r="D28" s="45"/>
      <c r="E28" s="45"/>
      <c r="F28" s="45"/>
      <c r="G28" s="45"/>
      <c r="H28" s="45"/>
      <c r="I28" s="45"/>
    </row>
  </sheetData>
  <mergeCells count="13">
    <mergeCell ref="G12:I12"/>
    <mergeCell ref="J12:N12"/>
    <mergeCell ref="E23:N23"/>
    <mergeCell ref="L3:N3"/>
    <mergeCell ref="D5:L5"/>
    <mergeCell ref="F6:J6"/>
    <mergeCell ref="G10:I10"/>
    <mergeCell ref="J10:N10"/>
    <mergeCell ref="G11:I11"/>
    <mergeCell ref="J11:N11"/>
    <mergeCell ref="A7:F7"/>
    <mergeCell ref="A8:F8"/>
    <mergeCell ref="B14:C14"/>
  </mergeCells>
  <phoneticPr fontId="2"/>
  <printOptions horizontalCentered="1"/>
  <pageMargins left="0.9055118110236221" right="0.51181102362204722"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8EA5D-10B9-4266-BD24-09C8C2B0E2E4}">
  <sheetPr>
    <pageSetUpPr fitToPage="1"/>
  </sheetPr>
  <dimension ref="A1:N154"/>
  <sheetViews>
    <sheetView view="pageBreakPreview" zoomScale="85" zoomScaleNormal="100" zoomScaleSheetLayoutView="85" workbookViewId="0">
      <selection activeCell="K24" sqref="K24"/>
    </sheetView>
  </sheetViews>
  <sheetFormatPr defaultColWidth="10" defaultRowHeight="13.5" x14ac:dyDescent="0.15"/>
  <cols>
    <col min="1" max="2" width="3.875" style="1" customWidth="1"/>
    <col min="3" max="3" width="2" style="2" customWidth="1"/>
    <col min="4" max="4" width="5.5" style="2" bestFit="1" customWidth="1"/>
    <col min="5" max="5" width="2.25" style="1" customWidth="1"/>
    <col min="6" max="6" width="56.875" style="49" customWidth="1"/>
    <col min="7" max="7" width="14" style="32" customWidth="1"/>
    <col min="8" max="8" width="1.375" style="1" customWidth="1"/>
    <col min="9" max="9" width="37.875" style="76" customWidth="1"/>
    <col min="10" max="10" width="1.5" style="1" customWidth="1"/>
    <col min="11" max="11" width="41.25" style="2" customWidth="1"/>
    <col min="12" max="12" width="4.5" style="1" customWidth="1"/>
    <col min="13" max="16384" width="10" style="1"/>
  </cols>
  <sheetData>
    <row r="1" spans="1:14" ht="20.100000000000001" customHeight="1" x14ac:dyDescent="0.15">
      <c r="A1" s="22" t="s">
        <v>168</v>
      </c>
      <c r="B1" s="22"/>
    </row>
    <row r="2" spans="1:14" ht="9.9499999999999993" customHeight="1" x14ac:dyDescent="0.15">
      <c r="G2" s="1"/>
      <c r="I2" s="1"/>
      <c r="K2" s="1"/>
    </row>
    <row r="3" spans="1:14" ht="9.9499999999999993" customHeight="1" x14ac:dyDescent="0.15">
      <c r="G3" s="1"/>
      <c r="I3" s="1"/>
      <c r="K3" s="47"/>
    </row>
    <row r="4" spans="1:14" ht="15.75" customHeight="1" x14ac:dyDescent="0.15">
      <c r="A4" s="510" t="s">
        <v>398</v>
      </c>
      <c r="B4" s="510"/>
      <c r="C4" s="510"/>
      <c r="D4" s="510"/>
      <c r="E4" s="510"/>
      <c r="F4" s="510"/>
      <c r="G4" s="510"/>
      <c r="H4" s="510"/>
      <c r="I4" s="510"/>
      <c r="J4" s="510"/>
      <c r="K4" s="510"/>
    </row>
    <row r="5" spans="1:14" ht="15.75" customHeight="1" x14ac:dyDescent="0.15">
      <c r="A5" s="253"/>
      <c r="B5" s="253"/>
      <c r="C5" s="32"/>
      <c r="D5" s="32"/>
      <c r="E5" s="32"/>
      <c r="F5" s="32"/>
      <c r="H5" s="32"/>
      <c r="I5" s="32"/>
      <c r="J5" s="32"/>
      <c r="K5" s="32"/>
    </row>
    <row r="6" spans="1:14" ht="15.75" customHeight="1" x14ac:dyDescent="0.15">
      <c r="A6" s="3" t="s">
        <v>134</v>
      </c>
      <c r="B6" s="3"/>
    </row>
    <row r="7" spans="1:14" ht="15.75" customHeight="1" x14ac:dyDescent="0.15">
      <c r="A7" s="3" t="s">
        <v>397</v>
      </c>
      <c r="B7" s="3"/>
    </row>
    <row r="8" spans="1:14" ht="15.75" customHeight="1" x14ac:dyDescent="0.15">
      <c r="A8" s="511" t="s">
        <v>88</v>
      </c>
      <c r="B8" s="512"/>
      <c r="C8" s="512"/>
      <c r="D8" s="512"/>
      <c r="E8" s="512"/>
      <c r="F8" s="513"/>
      <c r="G8" s="77" t="s">
        <v>87</v>
      </c>
      <c r="H8" s="514" t="s">
        <v>102</v>
      </c>
      <c r="I8" s="515"/>
      <c r="J8" s="516"/>
      <c r="K8" s="355" t="s">
        <v>86</v>
      </c>
    </row>
    <row r="9" spans="1:14" ht="15.75" customHeight="1" x14ac:dyDescent="0.15">
      <c r="A9" s="180" t="s">
        <v>396</v>
      </c>
      <c r="B9" s="354"/>
      <c r="C9" s="181"/>
      <c r="D9" s="181"/>
      <c r="E9" s="182"/>
      <c r="F9" s="353"/>
      <c r="G9" s="184"/>
      <c r="H9" s="185"/>
      <c r="I9" s="186"/>
      <c r="J9" s="187"/>
      <c r="K9" s="351"/>
    </row>
    <row r="10" spans="1:14" ht="15.75" customHeight="1" x14ac:dyDescent="0.15">
      <c r="A10" s="352"/>
      <c r="B10" s="180" t="s">
        <v>395</v>
      </c>
      <c r="C10" s="181"/>
      <c r="D10" s="181"/>
      <c r="E10" s="182"/>
      <c r="F10" s="183"/>
      <c r="G10" s="184"/>
      <c r="H10" s="186"/>
      <c r="I10" s="186"/>
      <c r="J10" s="186"/>
      <c r="K10" s="351"/>
    </row>
    <row r="11" spans="1:14" ht="15.75" customHeight="1" x14ac:dyDescent="0.15">
      <c r="A11" s="188"/>
      <c r="B11" s="347"/>
      <c r="C11" s="505" t="s">
        <v>394</v>
      </c>
      <c r="D11" s="506"/>
      <c r="E11" s="506"/>
      <c r="F11" s="507"/>
      <c r="G11" s="78"/>
      <c r="H11" s="79"/>
      <c r="I11" s="79">
        <f>SUM(I12:I14)+I15+I22+I36</f>
        <v>0</v>
      </c>
      <c r="J11" s="79"/>
      <c r="K11" s="78"/>
    </row>
    <row r="12" spans="1:14" ht="15.75" customHeight="1" x14ac:dyDescent="0.15">
      <c r="A12" s="188"/>
      <c r="B12" s="338"/>
      <c r="C12" s="500">
        <v>1</v>
      </c>
      <c r="D12" s="501"/>
      <c r="E12" s="150" t="s">
        <v>393</v>
      </c>
      <c r="F12" s="148"/>
      <c r="G12" s="80" t="s">
        <v>73</v>
      </c>
      <c r="H12" s="81"/>
      <c r="I12" s="171"/>
      <c r="J12" s="82"/>
      <c r="K12" s="340"/>
      <c r="N12" s="48"/>
    </row>
    <row r="13" spans="1:14" ht="15.75" customHeight="1" x14ac:dyDescent="0.15">
      <c r="A13" s="188"/>
      <c r="B13" s="338"/>
      <c r="C13" s="496">
        <v>2</v>
      </c>
      <c r="D13" s="497"/>
      <c r="E13" s="151" t="s">
        <v>392</v>
      </c>
      <c r="F13" s="149"/>
      <c r="G13" s="83" t="s">
        <v>73</v>
      </c>
      <c r="H13" s="84"/>
      <c r="I13" s="172"/>
      <c r="J13" s="85"/>
      <c r="K13" s="336"/>
    </row>
    <row r="14" spans="1:14" ht="15.75" customHeight="1" x14ac:dyDescent="0.15">
      <c r="A14" s="188"/>
      <c r="B14" s="338"/>
      <c r="C14" s="496">
        <v>3</v>
      </c>
      <c r="D14" s="497"/>
      <c r="E14" s="151" t="s">
        <v>391</v>
      </c>
      <c r="F14" s="149"/>
      <c r="G14" s="83" t="s">
        <v>73</v>
      </c>
      <c r="H14" s="84"/>
      <c r="I14" s="172"/>
      <c r="J14" s="85"/>
      <c r="K14" s="339"/>
    </row>
    <row r="15" spans="1:14" ht="15.75" customHeight="1" x14ac:dyDescent="0.15">
      <c r="A15" s="188"/>
      <c r="B15" s="338"/>
      <c r="C15" s="508">
        <v>4</v>
      </c>
      <c r="D15" s="509"/>
      <c r="E15" s="151" t="s">
        <v>390</v>
      </c>
      <c r="F15" s="149"/>
      <c r="G15" s="86" t="s">
        <v>368</v>
      </c>
      <c r="H15" s="87"/>
      <c r="I15" s="88">
        <f>SUM(I16:I21)</f>
        <v>0</v>
      </c>
      <c r="J15" s="89"/>
      <c r="K15" s="336"/>
    </row>
    <row r="16" spans="1:14" ht="15.75" customHeight="1" x14ac:dyDescent="0.15">
      <c r="A16" s="188"/>
      <c r="B16" s="338"/>
      <c r="C16" s="168"/>
      <c r="D16" s="146" t="s">
        <v>92</v>
      </c>
      <c r="E16" s="167"/>
      <c r="F16" s="149" t="s">
        <v>389</v>
      </c>
      <c r="G16" s="83" t="s">
        <v>73</v>
      </c>
      <c r="H16" s="84"/>
      <c r="I16" s="172"/>
      <c r="J16" s="85"/>
      <c r="K16" s="339"/>
    </row>
    <row r="17" spans="1:11" ht="15.75" customHeight="1" x14ac:dyDescent="0.15">
      <c r="A17" s="188"/>
      <c r="B17" s="338"/>
      <c r="C17" s="168"/>
      <c r="D17" s="146" t="s">
        <v>93</v>
      </c>
      <c r="E17" s="152"/>
      <c r="F17" s="149" t="s">
        <v>388</v>
      </c>
      <c r="G17" s="83" t="s">
        <v>73</v>
      </c>
      <c r="H17" s="84"/>
      <c r="I17" s="172"/>
      <c r="J17" s="85"/>
      <c r="K17" s="339"/>
    </row>
    <row r="18" spans="1:11" ht="15.75" customHeight="1" x14ac:dyDescent="0.15">
      <c r="A18" s="188"/>
      <c r="B18" s="338"/>
      <c r="C18" s="168"/>
      <c r="D18" s="146" t="s">
        <v>387</v>
      </c>
      <c r="E18" s="152"/>
      <c r="F18" s="149" t="s">
        <v>386</v>
      </c>
      <c r="G18" s="83" t="s">
        <v>73</v>
      </c>
      <c r="H18" s="84"/>
      <c r="I18" s="172"/>
      <c r="J18" s="85"/>
      <c r="K18" s="339"/>
    </row>
    <row r="19" spans="1:11" ht="15.75" customHeight="1" x14ac:dyDescent="0.15">
      <c r="A19" s="188"/>
      <c r="B19" s="338"/>
      <c r="C19" s="168"/>
      <c r="D19" s="146" t="s">
        <v>385</v>
      </c>
      <c r="E19" s="152"/>
      <c r="F19" s="149" t="s">
        <v>384</v>
      </c>
      <c r="G19" s="83" t="s">
        <v>73</v>
      </c>
      <c r="H19" s="84"/>
      <c r="I19" s="172"/>
      <c r="J19" s="85"/>
      <c r="K19" s="339"/>
    </row>
    <row r="20" spans="1:11" ht="15.75" customHeight="1" x14ac:dyDescent="0.15">
      <c r="A20" s="188"/>
      <c r="B20" s="338"/>
      <c r="C20" s="168"/>
      <c r="D20" s="146" t="s">
        <v>383</v>
      </c>
      <c r="E20" s="152"/>
      <c r="F20" s="149" t="s">
        <v>382</v>
      </c>
      <c r="G20" s="83" t="s">
        <v>73</v>
      </c>
      <c r="H20" s="84"/>
      <c r="I20" s="172"/>
      <c r="J20" s="85"/>
      <c r="K20" s="339"/>
    </row>
    <row r="21" spans="1:11" ht="15.75" customHeight="1" x14ac:dyDescent="0.15">
      <c r="A21" s="188"/>
      <c r="B21" s="338"/>
      <c r="C21" s="169"/>
      <c r="D21" s="146" t="s">
        <v>381</v>
      </c>
      <c r="E21" s="152"/>
      <c r="F21" s="149" t="s">
        <v>380</v>
      </c>
      <c r="G21" s="83" t="s">
        <v>73</v>
      </c>
      <c r="H21" s="84"/>
      <c r="I21" s="172"/>
      <c r="J21" s="85"/>
      <c r="K21" s="339"/>
    </row>
    <row r="22" spans="1:11" ht="15.75" customHeight="1" x14ac:dyDescent="0.15">
      <c r="A22" s="188"/>
      <c r="B22" s="338"/>
      <c r="C22" s="508" t="s">
        <v>94</v>
      </c>
      <c r="D22" s="509"/>
      <c r="E22" s="151" t="s">
        <v>379</v>
      </c>
      <c r="F22" s="149"/>
      <c r="G22" s="86" t="s">
        <v>368</v>
      </c>
      <c r="H22" s="87"/>
      <c r="I22" s="88">
        <f>SUM(I23:I35)</f>
        <v>0</v>
      </c>
      <c r="J22" s="89"/>
      <c r="K22" s="336"/>
    </row>
    <row r="23" spans="1:11" ht="15.75" customHeight="1" x14ac:dyDescent="0.15">
      <c r="A23" s="188"/>
      <c r="B23" s="338"/>
      <c r="C23" s="350"/>
      <c r="D23" s="349" t="s">
        <v>81</v>
      </c>
      <c r="E23" s="152"/>
      <c r="F23" s="149" t="s">
        <v>366</v>
      </c>
      <c r="G23" s="83" t="s">
        <v>73</v>
      </c>
      <c r="H23" s="84"/>
      <c r="I23" s="172"/>
      <c r="J23" s="85"/>
      <c r="K23" s="339"/>
    </row>
    <row r="24" spans="1:11" ht="15.75" customHeight="1" x14ac:dyDescent="0.15">
      <c r="A24" s="188"/>
      <c r="B24" s="338"/>
      <c r="C24" s="350"/>
      <c r="D24" s="349" t="s">
        <v>80</v>
      </c>
      <c r="E24" s="152"/>
      <c r="F24" s="149" t="s">
        <v>364</v>
      </c>
      <c r="G24" s="83" t="s">
        <v>73</v>
      </c>
      <c r="H24" s="84"/>
      <c r="I24" s="172"/>
      <c r="J24" s="85"/>
      <c r="K24" s="339"/>
    </row>
    <row r="25" spans="1:11" ht="15.75" customHeight="1" x14ac:dyDescent="0.15">
      <c r="A25" s="188"/>
      <c r="B25" s="338"/>
      <c r="C25" s="350"/>
      <c r="D25" s="349" t="s">
        <v>79</v>
      </c>
      <c r="E25" s="152"/>
      <c r="F25" s="149" t="s">
        <v>362</v>
      </c>
      <c r="G25" s="83" t="s">
        <v>73</v>
      </c>
      <c r="H25" s="84"/>
      <c r="I25" s="172"/>
      <c r="J25" s="85"/>
      <c r="K25" s="339"/>
    </row>
    <row r="26" spans="1:11" ht="15.75" customHeight="1" x14ac:dyDescent="0.15">
      <c r="A26" s="188"/>
      <c r="B26" s="338"/>
      <c r="C26" s="350"/>
      <c r="D26" s="349" t="s">
        <v>78</v>
      </c>
      <c r="E26" s="152"/>
      <c r="F26" s="149" t="s">
        <v>360</v>
      </c>
      <c r="G26" s="83" t="s">
        <v>73</v>
      </c>
      <c r="H26" s="84"/>
      <c r="I26" s="172"/>
      <c r="J26" s="85"/>
      <c r="K26" s="339"/>
    </row>
    <row r="27" spans="1:11" ht="15.75" customHeight="1" x14ac:dyDescent="0.15">
      <c r="A27" s="188"/>
      <c r="B27" s="338"/>
      <c r="C27" s="350"/>
      <c r="D27" s="349" t="s">
        <v>378</v>
      </c>
      <c r="E27" s="152"/>
      <c r="F27" s="149" t="s">
        <v>358</v>
      </c>
      <c r="G27" s="83" t="s">
        <v>73</v>
      </c>
      <c r="H27" s="84"/>
      <c r="I27" s="172"/>
      <c r="J27" s="85"/>
      <c r="K27" s="339"/>
    </row>
    <row r="28" spans="1:11" ht="15.75" customHeight="1" x14ac:dyDescent="0.15">
      <c r="A28" s="188"/>
      <c r="B28" s="338"/>
      <c r="C28" s="350"/>
      <c r="D28" s="349" t="s">
        <v>377</v>
      </c>
      <c r="E28" s="152"/>
      <c r="F28" s="149" t="s">
        <v>356</v>
      </c>
      <c r="G28" s="83" t="s">
        <v>73</v>
      </c>
      <c r="H28" s="84"/>
      <c r="I28" s="172"/>
      <c r="J28" s="85"/>
      <c r="K28" s="339"/>
    </row>
    <row r="29" spans="1:11" ht="15.75" customHeight="1" x14ac:dyDescent="0.15">
      <c r="A29" s="188"/>
      <c r="B29" s="338"/>
      <c r="C29" s="350"/>
      <c r="D29" s="349" t="s">
        <v>376</v>
      </c>
      <c r="E29" s="152"/>
      <c r="F29" s="149" t="s">
        <v>354</v>
      </c>
      <c r="G29" s="83" t="s">
        <v>73</v>
      </c>
      <c r="H29" s="84"/>
      <c r="I29" s="172"/>
      <c r="J29" s="85"/>
      <c r="K29" s="339"/>
    </row>
    <row r="30" spans="1:11" ht="15.75" customHeight="1" x14ac:dyDescent="0.15">
      <c r="A30" s="188"/>
      <c r="B30" s="338"/>
      <c r="C30" s="350"/>
      <c r="D30" s="349" t="s">
        <v>375</v>
      </c>
      <c r="E30" s="152"/>
      <c r="F30" s="149" t="s">
        <v>352</v>
      </c>
      <c r="G30" s="83" t="s">
        <v>73</v>
      </c>
      <c r="H30" s="84"/>
      <c r="I30" s="172"/>
      <c r="J30" s="85"/>
      <c r="K30" s="339"/>
    </row>
    <row r="31" spans="1:11" ht="15.75" customHeight="1" x14ac:dyDescent="0.15">
      <c r="A31" s="188"/>
      <c r="B31" s="338"/>
      <c r="C31" s="350"/>
      <c r="D31" s="349" t="s">
        <v>374</v>
      </c>
      <c r="E31" s="152"/>
      <c r="F31" s="149" t="s">
        <v>350</v>
      </c>
      <c r="G31" s="83" t="s">
        <v>73</v>
      </c>
      <c r="H31" s="84"/>
      <c r="I31" s="172"/>
      <c r="J31" s="85"/>
      <c r="K31" s="339"/>
    </row>
    <row r="32" spans="1:11" ht="15.75" customHeight="1" x14ac:dyDescent="0.15">
      <c r="A32" s="188"/>
      <c r="B32" s="338"/>
      <c r="C32" s="350"/>
      <c r="D32" s="349" t="s">
        <v>373</v>
      </c>
      <c r="E32" s="152"/>
      <c r="F32" s="149" t="s">
        <v>348</v>
      </c>
      <c r="G32" s="83" t="s">
        <v>73</v>
      </c>
      <c r="H32" s="84"/>
      <c r="I32" s="172"/>
      <c r="J32" s="85"/>
      <c r="K32" s="339"/>
    </row>
    <row r="33" spans="1:11" ht="15.75" customHeight="1" x14ac:dyDescent="0.15">
      <c r="A33" s="188"/>
      <c r="B33" s="338"/>
      <c r="C33" s="350"/>
      <c r="D33" s="349" t="s">
        <v>372</v>
      </c>
      <c r="E33" s="152"/>
      <c r="F33" s="149" t="s">
        <v>346</v>
      </c>
      <c r="G33" s="83" t="s">
        <v>73</v>
      </c>
      <c r="H33" s="84"/>
      <c r="I33" s="172"/>
      <c r="J33" s="85"/>
      <c r="K33" s="339"/>
    </row>
    <row r="34" spans="1:11" ht="15.75" customHeight="1" x14ac:dyDescent="0.15">
      <c r="A34" s="188"/>
      <c r="B34" s="338"/>
      <c r="C34" s="350"/>
      <c r="D34" s="349" t="s">
        <v>371</v>
      </c>
      <c r="E34" s="152"/>
      <c r="F34" s="149" t="s">
        <v>344</v>
      </c>
      <c r="G34" s="83" t="s">
        <v>73</v>
      </c>
      <c r="H34" s="84"/>
      <c r="I34" s="172"/>
      <c r="J34" s="85"/>
      <c r="K34" s="339"/>
    </row>
    <row r="35" spans="1:11" ht="15.75" customHeight="1" x14ac:dyDescent="0.15">
      <c r="A35" s="188"/>
      <c r="B35" s="338"/>
      <c r="C35" s="350"/>
      <c r="D35" s="349" t="s">
        <v>370</v>
      </c>
      <c r="E35" s="152"/>
      <c r="F35" s="149" t="s">
        <v>342</v>
      </c>
      <c r="G35" s="83" t="s">
        <v>73</v>
      </c>
      <c r="H35" s="84"/>
      <c r="I35" s="172"/>
      <c r="J35" s="85"/>
      <c r="K35" s="339"/>
    </row>
    <row r="36" spans="1:11" ht="15.75" customHeight="1" x14ac:dyDescent="0.15">
      <c r="A36" s="188"/>
      <c r="B36" s="338"/>
      <c r="C36" s="508" t="s">
        <v>77</v>
      </c>
      <c r="D36" s="509"/>
      <c r="E36" s="151" t="s">
        <v>369</v>
      </c>
      <c r="F36" s="149"/>
      <c r="G36" s="86" t="s">
        <v>368</v>
      </c>
      <c r="H36" s="87"/>
      <c r="I36" s="88">
        <f>SUM(I37:I49)</f>
        <v>0</v>
      </c>
      <c r="J36" s="89"/>
      <c r="K36" s="336"/>
    </row>
    <row r="37" spans="1:11" ht="15.75" customHeight="1" x14ac:dyDescent="0.15">
      <c r="A37" s="188"/>
      <c r="B37" s="338"/>
      <c r="C37" s="168"/>
      <c r="D37" s="146" t="s">
        <v>367</v>
      </c>
      <c r="E37" s="152"/>
      <c r="F37" s="149" t="s">
        <v>366</v>
      </c>
      <c r="G37" s="83" t="s">
        <v>73</v>
      </c>
      <c r="H37" s="84"/>
      <c r="I37" s="172"/>
      <c r="J37" s="85"/>
      <c r="K37" s="336"/>
    </row>
    <row r="38" spans="1:11" ht="15.75" customHeight="1" x14ac:dyDescent="0.15">
      <c r="A38" s="188"/>
      <c r="B38" s="338"/>
      <c r="C38" s="168"/>
      <c r="D38" s="146" t="s">
        <v>365</v>
      </c>
      <c r="E38" s="152"/>
      <c r="F38" s="149" t="s">
        <v>364</v>
      </c>
      <c r="G38" s="83" t="s">
        <v>73</v>
      </c>
      <c r="H38" s="84"/>
      <c r="I38" s="172"/>
      <c r="J38" s="85"/>
      <c r="K38" s="336"/>
    </row>
    <row r="39" spans="1:11" ht="15.75" customHeight="1" x14ac:dyDescent="0.15">
      <c r="A39" s="188"/>
      <c r="B39" s="338"/>
      <c r="C39" s="168"/>
      <c r="D39" s="146" t="s">
        <v>363</v>
      </c>
      <c r="E39" s="152"/>
      <c r="F39" s="149" t="s">
        <v>362</v>
      </c>
      <c r="G39" s="83" t="s">
        <v>73</v>
      </c>
      <c r="H39" s="84"/>
      <c r="I39" s="172"/>
      <c r="J39" s="85"/>
      <c r="K39" s="336"/>
    </row>
    <row r="40" spans="1:11" ht="15.75" customHeight="1" x14ac:dyDescent="0.15">
      <c r="A40" s="188"/>
      <c r="B40" s="338"/>
      <c r="C40" s="168"/>
      <c r="D40" s="146" t="s">
        <v>361</v>
      </c>
      <c r="E40" s="153"/>
      <c r="F40" s="157" t="s">
        <v>360</v>
      </c>
      <c r="G40" s="90" t="s">
        <v>75</v>
      </c>
      <c r="H40" s="91"/>
      <c r="I40" s="173"/>
      <c r="J40" s="92"/>
      <c r="K40" s="336"/>
    </row>
    <row r="41" spans="1:11" ht="15.75" customHeight="1" x14ac:dyDescent="0.15">
      <c r="A41" s="188"/>
      <c r="B41" s="338"/>
      <c r="C41" s="168"/>
      <c r="D41" s="146" t="s">
        <v>359</v>
      </c>
      <c r="E41" s="153"/>
      <c r="F41" s="157" t="s">
        <v>358</v>
      </c>
      <c r="G41" s="90" t="s">
        <v>75</v>
      </c>
      <c r="H41" s="91"/>
      <c r="I41" s="173"/>
      <c r="J41" s="92"/>
      <c r="K41" s="336"/>
    </row>
    <row r="42" spans="1:11" ht="15.75" customHeight="1" x14ac:dyDescent="0.15">
      <c r="A42" s="188"/>
      <c r="B42" s="338"/>
      <c r="C42" s="168"/>
      <c r="D42" s="146" t="s">
        <v>357</v>
      </c>
      <c r="E42" s="153"/>
      <c r="F42" s="157" t="s">
        <v>356</v>
      </c>
      <c r="G42" s="90" t="s">
        <v>75</v>
      </c>
      <c r="H42" s="91"/>
      <c r="I42" s="173"/>
      <c r="J42" s="92"/>
      <c r="K42" s="336"/>
    </row>
    <row r="43" spans="1:11" ht="15.75" customHeight="1" x14ac:dyDescent="0.15">
      <c r="A43" s="188"/>
      <c r="B43" s="338"/>
      <c r="C43" s="168"/>
      <c r="D43" s="146" t="s">
        <v>355</v>
      </c>
      <c r="E43" s="153"/>
      <c r="F43" s="157" t="s">
        <v>354</v>
      </c>
      <c r="G43" s="90" t="s">
        <v>75</v>
      </c>
      <c r="H43" s="91"/>
      <c r="I43" s="173"/>
      <c r="J43" s="92"/>
      <c r="K43" s="336"/>
    </row>
    <row r="44" spans="1:11" ht="15.75" customHeight="1" x14ac:dyDescent="0.15">
      <c r="A44" s="188"/>
      <c r="B44" s="338"/>
      <c r="C44" s="168"/>
      <c r="D44" s="146" t="s">
        <v>353</v>
      </c>
      <c r="E44" s="153"/>
      <c r="F44" s="157" t="s">
        <v>352</v>
      </c>
      <c r="G44" s="90" t="s">
        <v>75</v>
      </c>
      <c r="H44" s="91"/>
      <c r="I44" s="173"/>
      <c r="J44" s="92"/>
      <c r="K44" s="336"/>
    </row>
    <row r="45" spans="1:11" ht="15.75" customHeight="1" x14ac:dyDescent="0.15">
      <c r="A45" s="188"/>
      <c r="B45" s="338"/>
      <c r="C45" s="168"/>
      <c r="D45" s="146" t="s">
        <v>351</v>
      </c>
      <c r="E45" s="153"/>
      <c r="F45" s="157" t="s">
        <v>350</v>
      </c>
      <c r="G45" s="90" t="s">
        <v>75</v>
      </c>
      <c r="H45" s="91"/>
      <c r="I45" s="173"/>
      <c r="J45" s="92"/>
      <c r="K45" s="336"/>
    </row>
    <row r="46" spans="1:11" ht="15.75" customHeight="1" x14ac:dyDescent="0.15">
      <c r="A46" s="188"/>
      <c r="B46" s="338"/>
      <c r="C46" s="168"/>
      <c r="D46" s="146" t="s">
        <v>349</v>
      </c>
      <c r="E46" s="153"/>
      <c r="F46" s="157" t="s">
        <v>348</v>
      </c>
      <c r="G46" s="90" t="s">
        <v>75</v>
      </c>
      <c r="H46" s="91"/>
      <c r="I46" s="173"/>
      <c r="J46" s="92"/>
      <c r="K46" s="336"/>
    </row>
    <row r="47" spans="1:11" ht="15.75" customHeight="1" x14ac:dyDescent="0.15">
      <c r="A47" s="188"/>
      <c r="B47" s="338"/>
      <c r="C47" s="168"/>
      <c r="D47" s="146" t="s">
        <v>347</v>
      </c>
      <c r="E47" s="153"/>
      <c r="F47" s="157" t="s">
        <v>346</v>
      </c>
      <c r="G47" s="90" t="s">
        <v>75</v>
      </c>
      <c r="H47" s="91"/>
      <c r="I47" s="173"/>
      <c r="J47" s="92"/>
      <c r="K47" s="336"/>
    </row>
    <row r="48" spans="1:11" ht="15.75" customHeight="1" x14ac:dyDescent="0.15">
      <c r="A48" s="188"/>
      <c r="B48" s="338"/>
      <c r="C48" s="168"/>
      <c r="D48" s="146" t="s">
        <v>345</v>
      </c>
      <c r="E48" s="153"/>
      <c r="F48" s="157" t="s">
        <v>344</v>
      </c>
      <c r="G48" s="90" t="s">
        <v>75</v>
      </c>
      <c r="H48" s="91"/>
      <c r="I48" s="173"/>
      <c r="J48" s="92"/>
      <c r="K48" s="336"/>
    </row>
    <row r="49" spans="1:11" ht="15.75" customHeight="1" x14ac:dyDescent="0.15">
      <c r="A49" s="188"/>
      <c r="B49" s="338"/>
      <c r="C49" s="170"/>
      <c r="D49" s="147" t="s">
        <v>343</v>
      </c>
      <c r="E49" s="154"/>
      <c r="F49" s="159" t="s">
        <v>342</v>
      </c>
      <c r="G49" s="90" t="s">
        <v>75</v>
      </c>
      <c r="H49" s="93"/>
      <c r="I49" s="174"/>
      <c r="J49" s="94"/>
      <c r="K49" s="336"/>
    </row>
    <row r="50" spans="1:11" ht="15.75" customHeight="1" x14ac:dyDescent="0.15">
      <c r="A50" s="188"/>
      <c r="B50" s="338"/>
      <c r="C50" s="505" t="s">
        <v>341</v>
      </c>
      <c r="D50" s="506"/>
      <c r="E50" s="506"/>
      <c r="F50" s="507"/>
      <c r="G50" s="78"/>
      <c r="H50" s="79"/>
      <c r="I50" s="79">
        <f>SUM(I51:I67)</f>
        <v>0</v>
      </c>
      <c r="J50" s="79"/>
      <c r="K50" s="348"/>
    </row>
    <row r="51" spans="1:11" ht="15.75" customHeight="1" x14ac:dyDescent="0.15">
      <c r="A51" s="188"/>
      <c r="B51" s="338"/>
      <c r="C51" s="500">
        <v>1</v>
      </c>
      <c r="D51" s="501"/>
      <c r="E51" s="150"/>
      <c r="F51" s="155" t="s">
        <v>340</v>
      </c>
      <c r="G51" s="83" t="s">
        <v>73</v>
      </c>
      <c r="H51" s="81"/>
      <c r="I51" s="171"/>
      <c r="J51" s="82"/>
      <c r="K51" s="340"/>
    </row>
    <row r="52" spans="1:11" ht="15.75" customHeight="1" x14ac:dyDescent="0.15">
      <c r="A52" s="188"/>
      <c r="B52" s="338"/>
      <c r="C52" s="496">
        <v>2</v>
      </c>
      <c r="D52" s="497"/>
      <c r="E52" s="151"/>
      <c r="F52" s="156" t="s">
        <v>339</v>
      </c>
      <c r="G52" s="83" t="s">
        <v>73</v>
      </c>
      <c r="H52" s="84"/>
      <c r="I52" s="172"/>
      <c r="J52" s="85"/>
      <c r="K52" s="336"/>
    </row>
    <row r="53" spans="1:11" ht="15.75" customHeight="1" x14ac:dyDescent="0.15">
      <c r="A53" s="188"/>
      <c r="B53" s="338"/>
      <c r="C53" s="496">
        <v>3</v>
      </c>
      <c r="D53" s="497"/>
      <c r="E53" s="151"/>
      <c r="F53" s="156" t="s">
        <v>338</v>
      </c>
      <c r="G53" s="83" t="s">
        <v>73</v>
      </c>
      <c r="H53" s="84"/>
      <c r="I53" s="172"/>
      <c r="J53" s="85"/>
      <c r="K53" s="336"/>
    </row>
    <row r="54" spans="1:11" ht="15.75" customHeight="1" x14ac:dyDescent="0.15">
      <c r="A54" s="188"/>
      <c r="B54" s="338"/>
      <c r="C54" s="496">
        <v>4</v>
      </c>
      <c r="D54" s="497"/>
      <c r="E54" s="151"/>
      <c r="F54" s="156" t="s">
        <v>337</v>
      </c>
      <c r="G54" s="83" t="s">
        <v>73</v>
      </c>
      <c r="H54" s="84"/>
      <c r="I54" s="172"/>
      <c r="J54" s="85"/>
      <c r="K54" s="339"/>
    </row>
    <row r="55" spans="1:11" ht="15.75" customHeight="1" x14ac:dyDescent="0.15">
      <c r="A55" s="188"/>
      <c r="B55" s="338"/>
      <c r="C55" s="496">
        <v>5</v>
      </c>
      <c r="D55" s="497"/>
      <c r="E55" s="151"/>
      <c r="F55" s="156" t="s">
        <v>336</v>
      </c>
      <c r="G55" s="83" t="s">
        <v>73</v>
      </c>
      <c r="H55" s="84"/>
      <c r="I55" s="172"/>
      <c r="J55" s="85"/>
      <c r="K55" s="336"/>
    </row>
    <row r="56" spans="1:11" ht="15.75" customHeight="1" x14ac:dyDescent="0.15">
      <c r="A56" s="188"/>
      <c r="B56" s="338"/>
      <c r="C56" s="496">
        <v>6</v>
      </c>
      <c r="D56" s="497"/>
      <c r="E56" s="151"/>
      <c r="F56" s="156" t="s">
        <v>335</v>
      </c>
      <c r="G56" s="83" t="s">
        <v>73</v>
      </c>
      <c r="H56" s="84"/>
      <c r="I56" s="172"/>
      <c r="J56" s="85"/>
      <c r="K56" s="336"/>
    </row>
    <row r="57" spans="1:11" ht="15.75" customHeight="1" x14ac:dyDescent="0.15">
      <c r="A57" s="188"/>
      <c r="B57" s="338"/>
      <c r="C57" s="496">
        <v>7</v>
      </c>
      <c r="D57" s="497"/>
      <c r="E57" s="151"/>
      <c r="F57" s="156" t="s">
        <v>334</v>
      </c>
      <c r="G57" s="83" t="s">
        <v>73</v>
      </c>
      <c r="H57" s="84"/>
      <c r="I57" s="172"/>
      <c r="J57" s="85"/>
      <c r="K57" s="336"/>
    </row>
    <row r="58" spans="1:11" ht="15.75" customHeight="1" x14ac:dyDescent="0.15">
      <c r="A58" s="188"/>
      <c r="B58" s="338"/>
      <c r="C58" s="496">
        <v>8</v>
      </c>
      <c r="D58" s="497"/>
      <c r="E58" s="151"/>
      <c r="F58" s="156" t="s">
        <v>333</v>
      </c>
      <c r="G58" s="83" t="s">
        <v>73</v>
      </c>
      <c r="H58" s="84"/>
      <c r="I58" s="172"/>
      <c r="J58" s="85"/>
      <c r="K58" s="336"/>
    </row>
    <row r="59" spans="1:11" ht="15.75" customHeight="1" x14ac:dyDescent="0.15">
      <c r="A59" s="188"/>
      <c r="B59" s="338"/>
      <c r="C59" s="496">
        <v>9</v>
      </c>
      <c r="D59" s="497"/>
      <c r="E59" s="151"/>
      <c r="F59" s="156" t="s">
        <v>332</v>
      </c>
      <c r="G59" s="83" t="s">
        <v>73</v>
      </c>
      <c r="H59" s="84"/>
      <c r="I59" s="172"/>
      <c r="J59" s="85"/>
      <c r="K59" s="336"/>
    </row>
    <row r="60" spans="1:11" ht="15.75" customHeight="1" x14ac:dyDescent="0.15">
      <c r="A60" s="188"/>
      <c r="B60" s="338"/>
      <c r="C60" s="496">
        <v>10</v>
      </c>
      <c r="D60" s="497"/>
      <c r="E60" s="151"/>
      <c r="F60" s="156" t="s">
        <v>331</v>
      </c>
      <c r="G60" s="83" t="s">
        <v>73</v>
      </c>
      <c r="H60" s="84"/>
      <c r="I60" s="172"/>
      <c r="J60" s="85"/>
      <c r="K60" s="336"/>
    </row>
    <row r="61" spans="1:11" ht="15.75" customHeight="1" x14ac:dyDescent="0.15">
      <c r="A61" s="188"/>
      <c r="B61" s="338"/>
      <c r="C61" s="496">
        <v>11</v>
      </c>
      <c r="D61" s="497"/>
      <c r="E61" s="151"/>
      <c r="F61" s="156" t="s">
        <v>330</v>
      </c>
      <c r="G61" s="83" t="s">
        <v>73</v>
      </c>
      <c r="H61" s="84"/>
      <c r="I61" s="172"/>
      <c r="J61" s="85"/>
      <c r="K61" s="336"/>
    </row>
    <row r="62" spans="1:11" ht="15.75" customHeight="1" x14ac:dyDescent="0.15">
      <c r="A62" s="188"/>
      <c r="B62" s="338"/>
      <c r="C62" s="496">
        <v>12</v>
      </c>
      <c r="D62" s="497"/>
      <c r="E62" s="151"/>
      <c r="F62" s="156" t="s">
        <v>329</v>
      </c>
      <c r="G62" s="83" t="s">
        <v>73</v>
      </c>
      <c r="H62" s="84"/>
      <c r="I62" s="172"/>
      <c r="J62" s="85"/>
      <c r="K62" s="336"/>
    </row>
    <row r="63" spans="1:11" ht="15.75" customHeight="1" x14ac:dyDescent="0.15">
      <c r="A63" s="188"/>
      <c r="B63" s="338"/>
      <c r="C63" s="496">
        <v>13</v>
      </c>
      <c r="D63" s="497"/>
      <c r="E63" s="151"/>
      <c r="F63" s="156" t="s">
        <v>328</v>
      </c>
      <c r="G63" s="83" t="s">
        <v>73</v>
      </c>
      <c r="H63" s="84"/>
      <c r="I63" s="172"/>
      <c r="J63" s="85"/>
      <c r="K63" s="336"/>
    </row>
    <row r="64" spans="1:11" ht="15.75" customHeight="1" x14ac:dyDescent="0.15">
      <c r="A64" s="188"/>
      <c r="B64" s="338"/>
      <c r="C64" s="496" t="s">
        <v>85</v>
      </c>
      <c r="D64" s="497"/>
      <c r="E64" s="151"/>
      <c r="F64" s="156" t="s">
        <v>327</v>
      </c>
      <c r="G64" s="83" t="s">
        <v>73</v>
      </c>
      <c r="H64" s="84"/>
      <c r="I64" s="172"/>
      <c r="J64" s="85"/>
      <c r="K64" s="336"/>
    </row>
    <row r="65" spans="1:11" ht="15.75" customHeight="1" x14ac:dyDescent="0.15">
      <c r="A65" s="188"/>
      <c r="B65" s="338"/>
      <c r="C65" s="496" t="s">
        <v>84</v>
      </c>
      <c r="D65" s="497"/>
      <c r="E65" s="151"/>
      <c r="F65" s="156" t="s">
        <v>326</v>
      </c>
      <c r="G65" s="83" t="s">
        <v>73</v>
      </c>
      <c r="H65" s="84"/>
      <c r="I65" s="172"/>
      <c r="J65" s="85"/>
      <c r="K65" s="336"/>
    </row>
    <row r="66" spans="1:11" ht="15.75" customHeight="1" x14ac:dyDescent="0.15">
      <c r="A66" s="188"/>
      <c r="B66" s="338"/>
      <c r="C66" s="496" t="s">
        <v>83</v>
      </c>
      <c r="D66" s="497"/>
      <c r="E66" s="151"/>
      <c r="F66" s="156" t="s">
        <v>325</v>
      </c>
      <c r="G66" s="83" t="s">
        <v>73</v>
      </c>
      <c r="H66" s="84"/>
      <c r="I66" s="172"/>
      <c r="J66" s="85"/>
      <c r="K66" s="336"/>
    </row>
    <row r="67" spans="1:11" ht="15.75" customHeight="1" x14ac:dyDescent="0.15">
      <c r="A67" s="188"/>
      <c r="B67" s="338"/>
      <c r="C67" s="498" t="s">
        <v>82</v>
      </c>
      <c r="D67" s="499"/>
      <c r="E67" s="158"/>
      <c r="F67" s="156" t="s">
        <v>324</v>
      </c>
      <c r="G67" s="83" t="s">
        <v>73</v>
      </c>
      <c r="H67" s="84"/>
      <c r="I67" s="172"/>
      <c r="J67" s="85"/>
      <c r="K67" s="336"/>
    </row>
    <row r="68" spans="1:11" ht="15.75" customHeight="1" x14ac:dyDescent="0.15">
      <c r="A68" s="188"/>
      <c r="B68" s="347"/>
      <c r="C68" s="505" t="s">
        <v>323</v>
      </c>
      <c r="D68" s="506"/>
      <c r="E68" s="506"/>
      <c r="F68" s="507"/>
      <c r="G68" s="78"/>
      <c r="H68" s="79"/>
      <c r="I68" s="79">
        <f>SUM(I69:I76)</f>
        <v>0</v>
      </c>
      <c r="J68" s="79"/>
      <c r="K68" s="348"/>
    </row>
    <row r="69" spans="1:11" ht="15.75" customHeight="1" x14ac:dyDescent="0.15">
      <c r="A69" s="188"/>
      <c r="B69" s="338"/>
      <c r="C69" s="500">
        <v>1</v>
      </c>
      <c r="D69" s="501"/>
      <c r="E69" s="150"/>
      <c r="F69" s="148" t="s">
        <v>322</v>
      </c>
      <c r="G69" s="80" t="s">
        <v>73</v>
      </c>
      <c r="H69" s="81"/>
      <c r="I69" s="171"/>
      <c r="J69" s="82"/>
      <c r="K69" s="340"/>
    </row>
    <row r="70" spans="1:11" ht="15.75" customHeight="1" x14ac:dyDescent="0.15">
      <c r="A70" s="188"/>
      <c r="B70" s="338"/>
      <c r="C70" s="496">
        <v>2</v>
      </c>
      <c r="D70" s="497"/>
      <c r="E70" s="151"/>
      <c r="F70" s="149" t="s">
        <v>321</v>
      </c>
      <c r="G70" s="83" t="s">
        <v>73</v>
      </c>
      <c r="H70" s="84"/>
      <c r="I70" s="172"/>
      <c r="J70" s="85"/>
      <c r="K70" s="336"/>
    </row>
    <row r="71" spans="1:11" ht="15.75" customHeight="1" x14ac:dyDescent="0.15">
      <c r="A71" s="188"/>
      <c r="B71" s="338"/>
      <c r="C71" s="496">
        <v>3</v>
      </c>
      <c r="D71" s="497"/>
      <c r="E71" s="151"/>
      <c r="F71" s="149" t="s">
        <v>320</v>
      </c>
      <c r="G71" s="83" t="s">
        <v>73</v>
      </c>
      <c r="H71" s="84"/>
      <c r="I71" s="172"/>
      <c r="J71" s="85"/>
      <c r="K71" s="336"/>
    </row>
    <row r="72" spans="1:11" ht="15.75" customHeight="1" x14ac:dyDescent="0.15">
      <c r="A72" s="188"/>
      <c r="B72" s="338"/>
      <c r="C72" s="496">
        <v>4</v>
      </c>
      <c r="D72" s="497"/>
      <c r="E72" s="158"/>
      <c r="F72" s="157" t="s">
        <v>319</v>
      </c>
      <c r="G72" s="83" t="s">
        <v>73</v>
      </c>
      <c r="H72" s="91"/>
      <c r="I72" s="173"/>
      <c r="J72" s="92"/>
      <c r="K72" s="336"/>
    </row>
    <row r="73" spans="1:11" ht="15.75" customHeight="1" x14ac:dyDescent="0.15">
      <c r="A73" s="188"/>
      <c r="B73" s="338"/>
      <c r="C73" s="496">
        <v>5</v>
      </c>
      <c r="D73" s="497"/>
      <c r="E73" s="151"/>
      <c r="F73" s="157" t="s">
        <v>318</v>
      </c>
      <c r="G73" s="83" t="s">
        <v>73</v>
      </c>
      <c r="H73" s="91"/>
      <c r="I73" s="173"/>
      <c r="J73" s="92"/>
      <c r="K73" s="336"/>
    </row>
    <row r="74" spans="1:11" ht="15.75" customHeight="1" x14ac:dyDescent="0.15">
      <c r="A74" s="188"/>
      <c r="B74" s="338"/>
      <c r="C74" s="496">
        <v>6</v>
      </c>
      <c r="D74" s="497"/>
      <c r="E74" s="158"/>
      <c r="F74" s="157" t="s">
        <v>317</v>
      </c>
      <c r="G74" s="83" t="s">
        <v>73</v>
      </c>
      <c r="H74" s="91"/>
      <c r="I74" s="173"/>
      <c r="J74" s="92"/>
      <c r="K74" s="336"/>
    </row>
    <row r="75" spans="1:11" ht="15.75" customHeight="1" x14ac:dyDescent="0.15">
      <c r="A75" s="188"/>
      <c r="B75" s="338"/>
      <c r="C75" s="496">
        <v>7</v>
      </c>
      <c r="D75" s="497"/>
      <c r="E75" s="158"/>
      <c r="F75" s="157" t="s">
        <v>316</v>
      </c>
      <c r="G75" s="83" t="s">
        <v>73</v>
      </c>
      <c r="H75" s="91"/>
      <c r="I75" s="173"/>
      <c r="J75" s="92"/>
      <c r="K75" s="336"/>
    </row>
    <row r="76" spans="1:11" ht="15.75" customHeight="1" x14ac:dyDescent="0.15">
      <c r="A76" s="188"/>
      <c r="B76" s="338"/>
      <c r="C76" s="496">
        <v>8</v>
      </c>
      <c r="D76" s="497"/>
      <c r="E76" s="158"/>
      <c r="F76" s="157" t="s">
        <v>315</v>
      </c>
      <c r="G76" s="83" t="s">
        <v>73</v>
      </c>
      <c r="H76" s="91"/>
      <c r="I76" s="173"/>
      <c r="J76" s="92"/>
      <c r="K76" s="336"/>
    </row>
    <row r="77" spans="1:11" ht="15.75" customHeight="1" x14ac:dyDescent="0.15">
      <c r="A77" s="188"/>
      <c r="B77" s="347"/>
      <c r="C77" s="505" t="s">
        <v>314</v>
      </c>
      <c r="D77" s="506"/>
      <c r="E77" s="506"/>
      <c r="F77" s="507"/>
      <c r="G77" s="78"/>
      <c r="H77" s="79"/>
      <c r="I77" s="79">
        <f>SUM(I78:I94)</f>
        <v>0</v>
      </c>
      <c r="J77" s="79"/>
      <c r="K77" s="348"/>
    </row>
    <row r="78" spans="1:11" ht="15.75" customHeight="1" x14ac:dyDescent="0.15">
      <c r="A78" s="188"/>
      <c r="B78" s="338"/>
      <c r="C78" s="500">
        <v>1</v>
      </c>
      <c r="D78" s="501"/>
      <c r="E78" s="150"/>
      <c r="F78" s="148" t="s">
        <v>313</v>
      </c>
      <c r="G78" s="80" t="s">
        <v>73</v>
      </c>
      <c r="H78" s="81"/>
      <c r="I78" s="171"/>
      <c r="J78" s="82"/>
      <c r="K78" s="340"/>
    </row>
    <row r="79" spans="1:11" ht="15.75" customHeight="1" x14ac:dyDescent="0.15">
      <c r="A79" s="188"/>
      <c r="B79" s="338"/>
      <c r="C79" s="496">
        <v>2</v>
      </c>
      <c r="D79" s="497"/>
      <c r="E79" s="151"/>
      <c r="F79" s="149" t="s">
        <v>312</v>
      </c>
      <c r="G79" s="83" t="s">
        <v>73</v>
      </c>
      <c r="H79" s="84"/>
      <c r="I79" s="172"/>
      <c r="J79" s="85"/>
      <c r="K79" s="336"/>
    </row>
    <row r="80" spans="1:11" ht="15.75" customHeight="1" x14ac:dyDescent="0.15">
      <c r="A80" s="188"/>
      <c r="B80" s="338"/>
      <c r="C80" s="496">
        <v>3</v>
      </c>
      <c r="D80" s="497"/>
      <c r="E80" s="151"/>
      <c r="F80" s="149" t="s">
        <v>311</v>
      </c>
      <c r="G80" s="83" t="s">
        <v>73</v>
      </c>
      <c r="H80" s="84"/>
      <c r="I80" s="172"/>
      <c r="J80" s="85"/>
      <c r="K80" s="336"/>
    </row>
    <row r="81" spans="1:11" ht="15.75" customHeight="1" x14ac:dyDescent="0.15">
      <c r="A81" s="188"/>
      <c r="B81" s="338"/>
      <c r="C81" s="496">
        <v>4</v>
      </c>
      <c r="D81" s="497"/>
      <c r="E81" s="151"/>
      <c r="F81" s="149" t="s">
        <v>310</v>
      </c>
      <c r="G81" s="83" t="s">
        <v>73</v>
      </c>
      <c r="H81" s="84"/>
      <c r="I81" s="172"/>
      <c r="J81" s="85"/>
      <c r="K81" s="336"/>
    </row>
    <row r="82" spans="1:11" ht="15.75" customHeight="1" x14ac:dyDescent="0.15">
      <c r="A82" s="188"/>
      <c r="B82" s="338"/>
      <c r="C82" s="508">
        <v>5</v>
      </c>
      <c r="D82" s="497"/>
      <c r="E82" s="151"/>
      <c r="F82" s="149" t="s">
        <v>309</v>
      </c>
      <c r="G82" s="83" t="s">
        <v>73</v>
      </c>
      <c r="H82" s="84"/>
      <c r="I82" s="172"/>
      <c r="J82" s="85"/>
      <c r="K82" s="339"/>
    </row>
    <row r="83" spans="1:11" ht="15.75" customHeight="1" x14ac:dyDescent="0.15">
      <c r="A83" s="188"/>
      <c r="B83" s="338"/>
      <c r="C83" s="496" t="s">
        <v>77</v>
      </c>
      <c r="D83" s="497"/>
      <c r="E83" s="151"/>
      <c r="F83" s="149" t="s">
        <v>308</v>
      </c>
      <c r="G83" s="83" t="s">
        <v>73</v>
      </c>
      <c r="H83" s="84"/>
      <c r="I83" s="172"/>
      <c r="J83" s="85"/>
      <c r="K83" s="336"/>
    </row>
    <row r="84" spans="1:11" ht="15.75" customHeight="1" x14ac:dyDescent="0.15">
      <c r="A84" s="188"/>
      <c r="B84" s="338"/>
      <c r="C84" s="496" t="s">
        <v>76</v>
      </c>
      <c r="D84" s="497"/>
      <c r="E84" s="151"/>
      <c r="F84" s="149" t="s">
        <v>307</v>
      </c>
      <c r="G84" s="83" t="s">
        <v>73</v>
      </c>
      <c r="H84" s="84"/>
      <c r="I84" s="172"/>
      <c r="J84" s="85"/>
      <c r="K84" s="336"/>
    </row>
    <row r="85" spans="1:11" ht="15.75" customHeight="1" x14ac:dyDescent="0.15">
      <c r="A85" s="188"/>
      <c r="B85" s="338"/>
      <c r="C85" s="496" t="s">
        <v>96</v>
      </c>
      <c r="D85" s="497"/>
      <c r="E85" s="151"/>
      <c r="F85" s="149" t="s">
        <v>306</v>
      </c>
      <c r="G85" s="83" t="s">
        <v>73</v>
      </c>
      <c r="H85" s="84"/>
      <c r="I85" s="172"/>
      <c r="J85" s="85"/>
      <c r="K85" s="336"/>
    </row>
    <row r="86" spans="1:11" ht="15.75" customHeight="1" x14ac:dyDescent="0.15">
      <c r="A86" s="188"/>
      <c r="B86" s="338"/>
      <c r="C86" s="496" t="s">
        <v>97</v>
      </c>
      <c r="D86" s="497"/>
      <c r="E86" s="151"/>
      <c r="F86" s="149" t="s">
        <v>305</v>
      </c>
      <c r="G86" s="83" t="s">
        <v>73</v>
      </c>
      <c r="H86" s="84"/>
      <c r="I86" s="172"/>
      <c r="J86" s="85"/>
      <c r="K86" s="336"/>
    </row>
    <row r="87" spans="1:11" ht="15.75" customHeight="1" x14ac:dyDescent="0.15">
      <c r="A87" s="188"/>
      <c r="B87" s="338"/>
      <c r="C87" s="496" t="s">
        <v>98</v>
      </c>
      <c r="D87" s="497"/>
      <c r="E87" s="151"/>
      <c r="F87" s="149" t="s">
        <v>304</v>
      </c>
      <c r="G87" s="83" t="s">
        <v>73</v>
      </c>
      <c r="H87" s="84"/>
      <c r="I87" s="172"/>
      <c r="J87" s="85"/>
      <c r="K87" s="336"/>
    </row>
    <row r="88" spans="1:11" ht="15.75" customHeight="1" x14ac:dyDescent="0.15">
      <c r="A88" s="188"/>
      <c r="B88" s="338"/>
      <c r="C88" s="496" t="s">
        <v>95</v>
      </c>
      <c r="D88" s="497"/>
      <c r="E88" s="151"/>
      <c r="F88" s="149" t="s">
        <v>303</v>
      </c>
      <c r="G88" s="83" t="s">
        <v>73</v>
      </c>
      <c r="H88" s="84"/>
      <c r="I88" s="172"/>
      <c r="J88" s="85"/>
      <c r="K88" s="336"/>
    </row>
    <row r="89" spans="1:11" ht="15.75" customHeight="1" x14ac:dyDescent="0.15">
      <c r="A89" s="188"/>
      <c r="B89" s="338"/>
      <c r="C89" s="496" t="s">
        <v>302</v>
      </c>
      <c r="D89" s="497"/>
      <c r="E89" s="151"/>
      <c r="F89" s="149" t="s">
        <v>301</v>
      </c>
      <c r="G89" s="83" t="s">
        <v>73</v>
      </c>
      <c r="H89" s="84"/>
      <c r="I89" s="172"/>
      <c r="J89" s="85"/>
      <c r="K89" s="336"/>
    </row>
    <row r="90" spans="1:11" ht="15.75" customHeight="1" x14ac:dyDescent="0.15">
      <c r="A90" s="188"/>
      <c r="B90" s="338"/>
      <c r="C90" s="496" t="s">
        <v>300</v>
      </c>
      <c r="D90" s="497"/>
      <c r="E90" s="151"/>
      <c r="F90" s="149" t="s">
        <v>299</v>
      </c>
      <c r="G90" s="83" t="s">
        <v>73</v>
      </c>
      <c r="H90" s="84"/>
      <c r="I90" s="172"/>
      <c r="J90" s="85"/>
      <c r="K90" s="336"/>
    </row>
    <row r="91" spans="1:11" ht="15.75" customHeight="1" x14ac:dyDescent="0.15">
      <c r="A91" s="188"/>
      <c r="B91" s="338"/>
      <c r="C91" s="496" t="s">
        <v>298</v>
      </c>
      <c r="D91" s="497"/>
      <c r="E91" s="151"/>
      <c r="F91" s="149" t="s">
        <v>297</v>
      </c>
      <c r="G91" s="83" t="s">
        <v>73</v>
      </c>
      <c r="H91" s="84"/>
      <c r="I91" s="172"/>
      <c r="J91" s="85"/>
      <c r="K91" s="336"/>
    </row>
    <row r="92" spans="1:11" ht="15.75" customHeight="1" x14ac:dyDescent="0.15">
      <c r="A92" s="188"/>
      <c r="B92" s="338"/>
      <c r="C92" s="496" t="s">
        <v>296</v>
      </c>
      <c r="D92" s="497"/>
      <c r="E92" s="151"/>
      <c r="F92" s="149" t="s">
        <v>295</v>
      </c>
      <c r="G92" s="83" t="s">
        <v>73</v>
      </c>
      <c r="H92" s="84"/>
      <c r="I92" s="172"/>
      <c r="J92" s="85"/>
      <c r="K92" s="336"/>
    </row>
    <row r="93" spans="1:11" ht="15.75" customHeight="1" x14ac:dyDescent="0.15">
      <c r="A93" s="188"/>
      <c r="B93" s="338"/>
      <c r="C93" s="496" t="s">
        <v>294</v>
      </c>
      <c r="D93" s="497"/>
      <c r="E93" s="151"/>
      <c r="F93" s="149" t="s">
        <v>293</v>
      </c>
      <c r="G93" s="83" t="s">
        <v>73</v>
      </c>
      <c r="H93" s="84"/>
      <c r="I93" s="172"/>
      <c r="J93" s="85"/>
      <c r="K93" s="336"/>
    </row>
    <row r="94" spans="1:11" ht="15.75" customHeight="1" x14ac:dyDescent="0.15">
      <c r="A94" s="188"/>
      <c r="B94" s="338"/>
      <c r="C94" s="496" t="s">
        <v>292</v>
      </c>
      <c r="D94" s="497"/>
      <c r="E94" s="151"/>
      <c r="F94" s="149" t="s">
        <v>291</v>
      </c>
      <c r="G94" s="83" t="s">
        <v>73</v>
      </c>
      <c r="H94" s="84"/>
      <c r="I94" s="172"/>
      <c r="J94" s="85"/>
      <c r="K94" s="336"/>
    </row>
    <row r="95" spans="1:11" ht="15.75" customHeight="1" x14ac:dyDescent="0.15">
      <c r="A95" s="188"/>
      <c r="B95" s="347"/>
      <c r="C95" s="505" t="s">
        <v>290</v>
      </c>
      <c r="D95" s="506"/>
      <c r="E95" s="506"/>
      <c r="F95" s="507"/>
      <c r="G95" s="78"/>
      <c r="H95" s="79"/>
      <c r="I95" s="79">
        <f>SUM(I96:I96)</f>
        <v>0</v>
      </c>
      <c r="J95" s="79"/>
      <c r="K95" s="346"/>
    </row>
    <row r="96" spans="1:11" ht="15.75" customHeight="1" x14ac:dyDescent="0.15">
      <c r="A96" s="188"/>
      <c r="B96" s="338"/>
      <c r="C96" s="500">
        <v>1</v>
      </c>
      <c r="D96" s="501"/>
      <c r="E96" s="150" t="s">
        <v>74</v>
      </c>
      <c r="F96" s="148"/>
      <c r="G96" s="80" t="s">
        <v>73</v>
      </c>
      <c r="H96" s="81"/>
      <c r="I96" s="171"/>
      <c r="J96" s="82"/>
      <c r="K96" s="340"/>
    </row>
    <row r="97" spans="1:11" ht="15.75" customHeight="1" x14ac:dyDescent="0.15">
      <c r="A97" s="188"/>
      <c r="B97" s="329"/>
      <c r="C97" s="526" t="s">
        <v>289</v>
      </c>
      <c r="D97" s="527"/>
      <c r="E97" s="527"/>
      <c r="F97" s="528"/>
      <c r="G97" s="77"/>
      <c r="H97" s="95"/>
      <c r="I97" s="96">
        <f>SUM(I95,I77,I68,I50,I11)</f>
        <v>0</v>
      </c>
      <c r="J97" s="97"/>
      <c r="K97" s="327"/>
    </row>
    <row r="98" spans="1:11" ht="15.75" customHeight="1" x14ac:dyDescent="0.15">
      <c r="A98" s="345"/>
      <c r="B98" s="343" t="s">
        <v>288</v>
      </c>
      <c r="C98" s="342"/>
      <c r="D98" s="342"/>
      <c r="E98" s="341"/>
      <c r="F98" s="192"/>
      <c r="G98" s="176"/>
      <c r="H98" s="177"/>
      <c r="I98" s="178"/>
      <c r="J98" s="179"/>
      <c r="K98" s="190"/>
    </row>
    <row r="99" spans="1:11" ht="15.75" customHeight="1" x14ac:dyDescent="0.15">
      <c r="A99" s="188"/>
      <c r="B99" s="337"/>
      <c r="C99" s="500">
        <v>1</v>
      </c>
      <c r="D99" s="501"/>
      <c r="E99" s="160" t="s">
        <v>271</v>
      </c>
      <c r="F99" s="164"/>
      <c r="G99" s="80" t="s">
        <v>73</v>
      </c>
      <c r="H99" s="81"/>
      <c r="I99" s="171"/>
      <c r="J99" s="82"/>
      <c r="K99" s="340"/>
    </row>
    <row r="100" spans="1:11" ht="15.75" customHeight="1" x14ac:dyDescent="0.15">
      <c r="A100" s="188"/>
      <c r="B100" s="337"/>
      <c r="C100" s="496">
        <v>2</v>
      </c>
      <c r="D100" s="497"/>
      <c r="E100" s="161" t="s">
        <v>270</v>
      </c>
      <c r="F100" s="165"/>
      <c r="G100" s="83" t="s">
        <v>73</v>
      </c>
      <c r="H100" s="84"/>
      <c r="I100" s="172"/>
      <c r="J100" s="85"/>
      <c r="K100" s="339"/>
    </row>
    <row r="101" spans="1:11" ht="15.75" customHeight="1" x14ac:dyDescent="0.15">
      <c r="A101" s="188"/>
      <c r="B101" s="337"/>
      <c r="C101" s="496">
        <v>3</v>
      </c>
      <c r="D101" s="497"/>
      <c r="E101" s="161" t="s">
        <v>269</v>
      </c>
      <c r="F101" s="165"/>
      <c r="G101" s="83" t="s">
        <v>73</v>
      </c>
      <c r="H101" s="84"/>
      <c r="I101" s="172"/>
      <c r="J101" s="85"/>
      <c r="K101" s="336"/>
    </row>
    <row r="102" spans="1:11" ht="15.75" customHeight="1" x14ac:dyDescent="0.15">
      <c r="A102" s="188"/>
      <c r="B102" s="337"/>
      <c r="C102" s="496">
        <v>4</v>
      </c>
      <c r="D102" s="497"/>
      <c r="E102" s="161" t="s">
        <v>268</v>
      </c>
      <c r="F102" s="165"/>
      <c r="G102" s="83" t="s">
        <v>73</v>
      </c>
      <c r="H102" s="84"/>
      <c r="I102" s="172"/>
      <c r="J102" s="85"/>
      <c r="K102" s="336"/>
    </row>
    <row r="103" spans="1:11" ht="15.75" customHeight="1" x14ac:dyDescent="0.15">
      <c r="A103" s="188"/>
      <c r="B103" s="337"/>
      <c r="C103" s="496">
        <v>5</v>
      </c>
      <c r="D103" s="497"/>
      <c r="E103" s="161" t="s">
        <v>267</v>
      </c>
      <c r="F103" s="165"/>
      <c r="G103" s="83" t="s">
        <v>73</v>
      </c>
      <c r="H103" s="84"/>
      <c r="I103" s="172"/>
      <c r="J103" s="85"/>
      <c r="K103" s="336"/>
    </row>
    <row r="104" spans="1:11" ht="15.75" customHeight="1" x14ac:dyDescent="0.15">
      <c r="A104" s="188"/>
      <c r="B104" s="328"/>
      <c r="C104" s="502" t="s">
        <v>287</v>
      </c>
      <c r="D104" s="503"/>
      <c r="E104" s="503"/>
      <c r="F104" s="504"/>
      <c r="G104" s="77"/>
      <c r="H104" s="95"/>
      <c r="I104" s="96">
        <f>SUM(I99:I103)</f>
        <v>0</v>
      </c>
      <c r="J104" s="97"/>
      <c r="K104" s="327"/>
    </row>
    <row r="105" spans="1:11" ht="15.75" customHeight="1" x14ac:dyDescent="0.15">
      <c r="A105" s="345"/>
      <c r="B105" s="343" t="s">
        <v>286</v>
      </c>
      <c r="C105" s="342"/>
      <c r="D105" s="342"/>
      <c r="E105" s="341"/>
      <c r="F105" s="192"/>
      <c r="G105" s="176"/>
      <c r="H105" s="177"/>
      <c r="I105" s="178"/>
      <c r="J105" s="179"/>
      <c r="K105" s="190"/>
    </row>
    <row r="106" spans="1:11" ht="15.75" customHeight="1" x14ac:dyDescent="0.15">
      <c r="A106" s="188"/>
      <c r="B106" s="337"/>
      <c r="C106" s="500">
        <v>1</v>
      </c>
      <c r="D106" s="501"/>
      <c r="E106" s="160" t="s">
        <v>271</v>
      </c>
      <c r="F106" s="164"/>
      <c r="G106" s="80" t="s">
        <v>73</v>
      </c>
      <c r="H106" s="81"/>
      <c r="I106" s="171"/>
      <c r="J106" s="82"/>
      <c r="K106" s="340"/>
    </row>
    <row r="107" spans="1:11" ht="15.75" customHeight="1" x14ac:dyDescent="0.15">
      <c r="A107" s="188"/>
      <c r="B107" s="337"/>
      <c r="C107" s="496">
        <v>2</v>
      </c>
      <c r="D107" s="497"/>
      <c r="E107" s="161" t="s">
        <v>270</v>
      </c>
      <c r="F107" s="165"/>
      <c r="G107" s="83" t="s">
        <v>73</v>
      </c>
      <c r="H107" s="84"/>
      <c r="I107" s="172"/>
      <c r="J107" s="85"/>
      <c r="K107" s="339"/>
    </row>
    <row r="108" spans="1:11" ht="15.75" customHeight="1" x14ac:dyDescent="0.15">
      <c r="A108" s="188"/>
      <c r="B108" s="337"/>
      <c r="C108" s="496">
        <v>3</v>
      </c>
      <c r="D108" s="497"/>
      <c r="E108" s="161" t="s">
        <v>269</v>
      </c>
      <c r="F108" s="165"/>
      <c r="G108" s="83" t="s">
        <v>73</v>
      </c>
      <c r="H108" s="84"/>
      <c r="I108" s="172"/>
      <c r="J108" s="85"/>
      <c r="K108" s="336"/>
    </row>
    <row r="109" spans="1:11" ht="15.75" customHeight="1" x14ac:dyDescent="0.15">
      <c r="A109" s="188"/>
      <c r="B109" s="337"/>
      <c r="C109" s="496">
        <v>4</v>
      </c>
      <c r="D109" s="497"/>
      <c r="E109" s="161" t="s">
        <v>268</v>
      </c>
      <c r="F109" s="165"/>
      <c r="G109" s="83" t="s">
        <v>73</v>
      </c>
      <c r="H109" s="84"/>
      <c r="I109" s="172"/>
      <c r="J109" s="85"/>
      <c r="K109" s="336"/>
    </row>
    <row r="110" spans="1:11" ht="15.75" customHeight="1" x14ac:dyDescent="0.15">
      <c r="A110" s="188"/>
      <c r="B110" s="328"/>
      <c r="C110" s="502" t="s">
        <v>285</v>
      </c>
      <c r="D110" s="503"/>
      <c r="E110" s="503"/>
      <c r="F110" s="504"/>
      <c r="G110" s="77"/>
      <c r="H110" s="95"/>
      <c r="I110" s="96">
        <f>SUM(I106:I109)</f>
        <v>0</v>
      </c>
      <c r="J110" s="97"/>
      <c r="K110" s="327"/>
    </row>
    <row r="111" spans="1:11" ht="15.75" customHeight="1" x14ac:dyDescent="0.15">
      <c r="A111" s="329"/>
      <c r="B111" s="328"/>
      <c r="C111" s="502" t="s">
        <v>284</v>
      </c>
      <c r="D111" s="503"/>
      <c r="E111" s="503"/>
      <c r="F111" s="504"/>
      <c r="G111" s="77"/>
      <c r="H111" s="95"/>
      <c r="I111" s="96">
        <f>I97+I104+I110</f>
        <v>0</v>
      </c>
      <c r="J111" s="97"/>
      <c r="K111" s="327"/>
    </row>
    <row r="112" spans="1:11" ht="15.75" customHeight="1" x14ac:dyDescent="0.15">
      <c r="A112" s="344" t="s">
        <v>283</v>
      </c>
      <c r="B112" s="343"/>
      <c r="C112" s="342"/>
      <c r="D112" s="342"/>
      <c r="E112" s="341"/>
      <c r="F112" s="192"/>
      <c r="G112" s="176"/>
      <c r="H112" s="177"/>
      <c r="I112" s="178"/>
      <c r="J112" s="179"/>
      <c r="K112" s="190" t="s">
        <v>282</v>
      </c>
    </row>
    <row r="113" spans="1:11" ht="15.75" customHeight="1" x14ac:dyDescent="0.15">
      <c r="A113" s="338"/>
      <c r="B113" s="337"/>
      <c r="C113" s="500">
        <v>1</v>
      </c>
      <c r="D113" s="501"/>
      <c r="E113" s="160" t="s">
        <v>263</v>
      </c>
      <c r="F113" s="164"/>
      <c r="G113" s="80" t="s">
        <v>73</v>
      </c>
      <c r="H113" s="81"/>
      <c r="I113" s="171"/>
      <c r="J113" s="82"/>
      <c r="K113" s="340"/>
    </row>
    <row r="114" spans="1:11" ht="15.75" customHeight="1" x14ac:dyDescent="0.15">
      <c r="A114" s="338"/>
      <c r="B114" s="337"/>
      <c r="C114" s="496">
        <v>2</v>
      </c>
      <c r="D114" s="497"/>
      <c r="E114" s="161" t="s">
        <v>262</v>
      </c>
      <c r="F114" s="165"/>
      <c r="G114" s="83" t="s">
        <v>73</v>
      </c>
      <c r="H114" s="84"/>
      <c r="I114" s="172"/>
      <c r="J114" s="85"/>
      <c r="K114" s="339"/>
    </row>
    <row r="115" spans="1:11" ht="15.75" customHeight="1" x14ac:dyDescent="0.15">
      <c r="A115" s="338"/>
      <c r="B115" s="337"/>
      <c r="C115" s="496">
        <v>3</v>
      </c>
      <c r="D115" s="497"/>
      <c r="E115" s="161" t="s">
        <v>261</v>
      </c>
      <c r="F115" s="165"/>
      <c r="G115" s="83" t="s">
        <v>73</v>
      </c>
      <c r="H115" s="84"/>
      <c r="I115" s="172"/>
      <c r="J115" s="85"/>
      <c r="K115" s="336"/>
    </row>
    <row r="116" spans="1:11" ht="15.75" customHeight="1" x14ac:dyDescent="0.15">
      <c r="A116" s="338"/>
      <c r="B116" s="337"/>
      <c r="C116" s="496">
        <v>4</v>
      </c>
      <c r="D116" s="497"/>
      <c r="E116" s="161" t="s">
        <v>260</v>
      </c>
      <c r="F116" s="165"/>
      <c r="G116" s="83" t="s">
        <v>73</v>
      </c>
      <c r="H116" s="84"/>
      <c r="I116" s="172"/>
      <c r="J116" s="85"/>
      <c r="K116" s="336"/>
    </row>
    <row r="117" spans="1:11" ht="15.75" customHeight="1" x14ac:dyDescent="0.15">
      <c r="A117" s="338"/>
      <c r="B117" s="337"/>
      <c r="C117" s="496">
        <v>5</v>
      </c>
      <c r="D117" s="497"/>
      <c r="E117" s="161" t="s">
        <v>267</v>
      </c>
      <c r="F117" s="165"/>
      <c r="G117" s="83" t="s">
        <v>73</v>
      </c>
      <c r="H117" s="84"/>
      <c r="I117" s="172"/>
      <c r="J117" s="85"/>
      <c r="K117" s="336" t="s">
        <v>281</v>
      </c>
    </row>
    <row r="118" spans="1:11" ht="15.75" customHeight="1" x14ac:dyDescent="0.15">
      <c r="A118" s="338"/>
      <c r="B118" s="337"/>
      <c r="C118" s="496">
        <v>6</v>
      </c>
      <c r="D118" s="497"/>
      <c r="E118" s="162" t="s">
        <v>280</v>
      </c>
      <c r="F118" s="165"/>
      <c r="G118" s="83" t="s">
        <v>73</v>
      </c>
      <c r="H118" s="84"/>
      <c r="I118" s="172"/>
      <c r="J118" s="85"/>
      <c r="K118" s="336"/>
    </row>
    <row r="119" spans="1:11" ht="15.75" customHeight="1" x14ac:dyDescent="0.15">
      <c r="A119" s="329"/>
      <c r="B119" s="328"/>
      <c r="C119" s="502" t="s">
        <v>279</v>
      </c>
      <c r="D119" s="503"/>
      <c r="E119" s="503"/>
      <c r="F119" s="504"/>
      <c r="G119" s="77"/>
      <c r="H119" s="95"/>
      <c r="I119" s="96">
        <f>SUM(I113:I118)</f>
        <v>0</v>
      </c>
      <c r="J119" s="97"/>
      <c r="K119" s="327"/>
    </row>
    <row r="120" spans="1:11" ht="15.75" customHeight="1" x14ac:dyDescent="0.15">
      <c r="A120" s="344" t="s">
        <v>278</v>
      </c>
      <c r="B120" s="343"/>
      <c r="C120" s="342"/>
      <c r="D120" s="342"/>
      <c r="E120" s="341"/>
      <c r="F120" s="192"/>
      <c r="G120" s="176"/>
      <c r="H120" s="177"/>
      <c r="I120" s="178"/>
      <c r="J120" s="179"/>
      <c r="K120" s="190"/>
    </row>
    <row r="121" spans="1:11" ht="15.75" customHeight="1" x14ac:dyDescent="0.15">
      <c r="A121" s="338"/>
      <c r="B121" s="337"/>
      <c r="C121" s="500">
        <v>1</v>
      </c>
      <c r="D121" s="501"/>
      <c r="E121" s="160" t="s">
        <v>277</v>
      </c>
      <c r="F121" s="164"/>
      <c r="G121" s="80" t="s">
        <v>73</v>
      </c>
      <c r="H121" s="81"/>
      <c r="I121" s="171"/>
      <c r="J121" s="82"/>
      <c r="K121" s="340"/>
    </row>
    <row r="122" spans="1:11" ht="15.75" customHeight="1" x14ac:dyDescent="0.15">
      <c r="A122" s="338"/>
      <c r="B122" s="337"/>
      <c r="C122" s="496">
        <v>2</v>
      </c>
      <c r="D122" s="497"/>
      <c r="E122" s="161" t="s">
        <v>276</v>
      </c>
      <c r="F122" s="165"/>
      <c r="G122" s="83" t="s">
        <v>73</v>
      </c>
      <c r="H122" s="84"/>
      <c r="I122" s="172"/>
      <c r="J122" s="85"/>
      <c r="K122" s="339"/>
    </row>
    <row r="123" spans="1:11" ht="15.75" customHeight="1" x14ac:dyDescent="0.15">
      <c r="A123" s="338"/>
      <c r="B123" s="337"/>
      <c r="C123" s="496">
        <v>3</v>
      </c>
      <c r="D123" s="497"/>
      <c r="E123" s="161" t="s">
        <v>275</v>
      </c>
      <c r="F123" s="165"/>
      <c r="G123" s="83" t="s">
        <v>73</v>
      </c>
      <c r="H123" s="84"/>
      <c r="I123" s="172"/>
      <c r="J123" s="85"/>
      <c r="K123" s="336" t="s">
        <v>274</v>
      </c>
    </row>
    <row r="124" spans="1:11" ht="15.75" customHeight="1" x14ac:dyDescent="0.15">
      <c r="A124" s="329"/>
      <c r="B124" s="328"/>
      <c r="C124" s="502" t="s">
        <v>273</v>
      </c>
      <c r="D124" s="503"/>
      <c r="E124" s="503"/>
      <c r="F124" s="504"/>
      <c r="G124" s="77"/>
      <c r="H124" s="95"/>
      <c r="I124" s="96">
        <f>SUM(I121:I123)</f>
        <v>0</v>
      </c>
      <c r="J124" s="97"/>
      <c r="K124" s="327"/>
    </row>
    <row r="125" spans="1:11" ht="15.75" customHeight="1" x14ac:dyDescent="0.15">
      <c r="A125" s="344" t="s">
        <v>272</v>
      </c>
      <c r="B125" s="343"/>
      <c r="C125" s="342"/>
      <c r="D125" s="342"/>
      <c r="E125" s="341"/>
      <c r="F125" s="192"/>
      <c r="G125" s="176"/>
      <c r="H125" s="177"/>
      <c r="I125" s="178"/>
      <c r="J125" s="179"/>
      <c r="K125" s="190"/>
    </row>
    <row r="126" spans="1:11" ht="15.75" customHeight="1" x14ac:dyDescent="0.15">
      <c r="A126" s="338"/>
      <c r="B126" s="337"/>
      <c r="C126" s="500">
        <v>1</v>
      </c>
      <c r="D126" s="501"/>
      <c r="E126" s="160" t="s">
        <v>271</v>
      </c>
      <c r="F126" s="164"/>
      <c r="G126" s="80" t="s">
        <v>73</v>
      </c>
      <c r="H126" s="81"/>
      <c r="I126" s="171"/>
      <c r="J126" s="82"/>
      <c r="K126" s="340"/>
    </row>
    <row r="127" spans="1:11" ht="15.75" customHeight="1" x14ac:dyDescent="0.15">
      <c r="A127" s="338"/>
      <c r="B127" s="337"/>
      <c r="C127" s="496">
        <v>2</v>
      </c>
      <c r="D127" s="497"/>
      <c r="E127" s="161" t="s">
        <v>270</v>
      </c>
      <c r="F127" s="165"/>
      <c r="G127" s="83" t="s">
        <v>73</v>
      </c>
      <c r="H127" s="84"/>
      <c r="I127" s="172"/>
      <c r="J127" s="85"/>
      <c r="K127" s="339"/>
    </row>
    <row r="128" spans="1:11" ht="15.75" customHeight="1" x14ac:dyDescent="0.15">
      <c r="A128" s="338"/>
      <c r="B128" s="337"/>
      <c r="C128" s="496">
        <v>3</v>
      </c>
      <c r="D128" s="497"/>
      <c r="E128" s="161" t="s">
        <v>269</v>
      </c>
      <c r="F128" s="165"/>
      <c r="G128" s="83" t="s">
        <v>73</v>
      </c>
      <c r="H128" s="84"/>
      <c r="I128" s="172"/>
      <c r="J128" s="85"/>
      <c r="K128" s="336"/>
    </row>
    <row r="129" spans="1:11" ht="15.75" customHeight="1" x14ac:dyDescent="0.15">
      <c r="A129" s="338"/>
      <c r="B129" s="337"/>
      <c r="C129" s="496">
        <v>4</v>
      </c>
      <c r="D129" s="497"/>
      <c r="E129" s="161" t="s">
        <v>268</v>
      </c>
      <c r="F129" s="165"/>
      <c r="G129" s="83" t="s">
        <v>73</v>
      </c>
      <c r="H129" s="84"/>
      <c r="I129" s="172"/>
      <c r="J129" s="85"/>
      <c r="K129" s="336"/>
    </row>
    <row r="130" spans="1:11" ht="15.75" customHeight="1" x14ac:dyDescent="0.15">
      <c r="A130" s="338"/>
      <c r="B130" s="337"/>
      <c r="C130" s="496">
        <v>5</v>
      </c>
      <c r="D130" s="497"/>
      <c r="E130" s="161" t="s">
        <v>267</v>
      </c>
      <c r="F130" s="165"/>
      <c r="G130" s="83" t="s">
        <v>73</v>
      </c>
      <c r="H130" s="84"/>
      <c r="I130" s="172"/>
      <c r="J130" s="85"/>
      <c r="K130" s="336"/>
    </row>
    <row r="131" spans="1:11" ht="15.75" customHeight="1" x14ac:dyDescent="0.15">
      <c r="A131" s="329"/>
      <c r="B131" s="328"/>
      <c r="C131" s="502" t="s">
        <v>266</v>
      </c>
      <c r="D131" s="503"/>
      <c r="E131" s="503"/>
      <c r="F131" s="504"/>
      <c r="G131" s="77"/>
      <c r="H131" s="95"/>
      <c r="I131" s="96">
        <f>SUM(I126:I130)</f>
        <v>0</v>
      </c>
      <c r="J131" s="97"/>
      <c r="K131" s="327"/>
    </row>
    <row r="132" spans="1:11" ht="15.75" customHeight="1" x14ac:dyDescent="0.15">
      <c r="A132" s="344" t="s">
        <v>265</v>
      </c>
      <c r="B132" s="343"/>
      <c r="C132" s="342"/>
      <c r="D132" s="342"/>
      <c r="E132" s="341"/>
      <c r="F132" s="192"/>
      <c r="G132" s="176"/>
      <c r="H132" s="177"/>
      <c r="I132" s="178"/>
      <c r="J132" s="179"/>
      <c r="K132" s="190" t="s">
        <v>264</v>
      </c>
    </row>
    <row r="133" spans="1:11" ht="15.75" customHeight="1" x14ac:dyDescent="0.15">
      <c r="A133" s="338"/>
      <c r="B133" s="337"/>
      <c r="C133" s="500">
        <v>1</v>
      </c>
      <c r="D133" s="501"/>
      <c r="E133" s="160" t="s">
        <v>263</v>
      </c>
      <c r="F133" s="164"/>
      <c r="G133" s="80" t="s">
        <v>73</v>
      </c>
      <c r="H133" s="81"/>
      <c r="I133" s="171"/>
      <c r="J133" s="82"/>
      <c r="K133" s="340"/>
    </row>
    <row r="134" spans="1:11" ht="15.75" customHeight="1" x14ac:dyDescent="0.15">
      <c r="A134" s="338"/>
      <c r="B134" s="337"/>
      <c r="C134" s="496">
        <v>2</v>
      </c>
      <c r="D134" s="497"/>
      <c r="E134" s="161" t="s">
        <v>262</v>
      </c>
      <c r="F134" s="165"/>
      <c r="G134" s="83" t="s">
        <v>73</v>
      </c>
      <c r="H134" s="84"/>
      <c r="I134" s="172"/>
      <c r="J134" s="85"/>
      <c r="K134" s="339"/>
    </row>
    <row r="135" spans="1:11" ht="15.75" customHeight="1" x14ac:dyDescent="0.15">
      <c r="A135" s="338"/>
      <c r="B135" s="337"/>
      <c r="C135" s="496">
        <v>3</v>
      </c>
      <c r="D135" s="497"/>
      <c r="E135" s="161" t="s">
        <v>261</v>
      </c>
      <c r="F135" s="165"/>
      <c r="G135" s="83" t="s">
        <v>73</v>
      </c>
      <c r="H135" s="84"/>
      <c r="I135" s="172"/>
      <c r="J135" s="85"/>
      <c r="K135" s="336"/>
    </row>
    <row r="136" spans="1:11" ht="15.75" customHeight="1" x14ac:dyDescent="0.15">
      <c r="A136" s="338"/>
      <c r="B136" s="337"/>
      <c r="C136" s="496">
        <v>4</v>
      </c>
      <c r="D136" s="497"/>
      <c r="E136" s="161" t="s">
        <v>260</v>
      </c>
      <c r="F136" s="165"/>
      <c r="G136" s="83" t="s">
        <v>73</v>
      </c>
      <c r="H136" s="84"/>
      <c r="I136" s="172"/>
      <c r="J136" s="85"/>
      <c r="K136" s="336"/>
    </row>
    <row r="137" spans="1:11" ht="15.75" customHeight="1" x14ac:dyDescent="0.15">
      <c r="A137" s="329"/>
      <c r="B137" s="328"/>
      <c r="C137" s="502" t="s">
        <v>259</v>
      </c>
      <c r="D137" s="503"/>
      <c r="E137" s="503"/>
      <c r="F137" s="504"/>
      <c r="G137" s="77"/>
      <c r="H137" s="95"/>
      <c r="I137" s="96">
        <f>SUM(I133:I136)</f>
        <v>0</v>
      </c>
      <c r="J137" s="97"/>
      <c r="K137" s="327"/>
    </row>
    <row r="138" spans="1:11" ht="15.75" customHeight="1" x14ac:dyDescent="0.15">
      <c r="A138" s="344" t="s">
        <v>258</v>
      </c>
      <c r="B138" s="343"/>
      <c r="C138" s="342"/>
      <c r="D138" s="342"/>
      <c r="E138" s="341"/>
      <c r="F138" s="192"/>
      <c r="G138" s="176"/>
      <c r="H138" s="177"/>
      <c r="I138" s="178"/>
      <c r="J138" s="179"/>
      <c r="K138" s="190"/>
    </row>
    <row r="139" spans="1:11" ht="15.75" customHeight="1" x14ac:dyDescent="0.15">
      <c r="A139" s="338"/>
      <c r="B139" s="337"/>
      <c r="C139" s="500">
        <v>1</v>
      </c>
      <c r="D139" s="501"/>
      <c r="E139" s="160" t="s">
        <v>257</v>
      </c>
      <c r="F139" s="164"/>
      <c r="G139" s="80" t="s">
        <v>73</v>
      </c>
      <c r="H139" s="81"/>
      <c r="I139" s="171"/>
      <c r="J139" s="82"/>
      <c r="K139" s="340"/>
    </row>
    <row r="140" spans="1:11" ht="15.75" customHeight="1" x14ac:dyDescent="0.15">
      <c r="A140" s="338"/>
      <c r="B140" s="337"/>
      <c r="C140" s="496">
        <v>2</v>
      </c>
      <c r="D140" s="497"/>
      <c r="E140" s="161" t="s">
        <v>256</v>
      </c>
      <c r="F140" s="165"/>
      <c r="G140" s="83" t="s">
        <v>73</v>
      </c>
      <c r="H140" s="84"/>
      <c r="I140" s="172"/>
      <c r="J140" s="85"/>
      <c r="K140" s="339"/>
    </row>
    <row r="141" spans="1:11" ht="15.75" customHeight="1" x14ac:dyDescent="0.15">
      <c r="A141" s="338"/>
      <c r="B141" s="337"/>
      <c r="C141" s="496" t="s">
        <v>255</v>
      </c>
      <c r="D141" s="497"/>
      <c r="E141" s="161" t="s">
        <v>254</v>
      </c>
      <c r="F141" s="165"/>
      <c r="G141" s="83" t="s">
        <v>73</v>
      </c>
      <c r="H141" s="84"/>
      <c r="I141" s="172"/>
      <c r="J141" s="85"/>
      <c r="K141" s="339"/>
    </row>
    <row r="142" spans="1:11" ht="15.75" customHeight="1" x14ac:dyDescent="0.15">
      <c r="A142" s="338"/>
      <c r="B142" s="337"/>
      <c r="C142" s="496" t="s">
        <v>253</v>
      </c>
      <c r="D142" s="497"/>
      <c r="E142" s="161" t="s">
        <v>252</v>
      </c>
      <c r="F142" s="165"/>
      <c r="G142" s="83" t="s">
        <v>73</v>
      </c>
      <c r="H142" s="84"/>
      <c r="I142" s="172"/>
      <c r="J142" s="85"/>
      <c r="K142" s="339"/>
    </row>
    <row r="143" spans="1:11" ht="15.75" customHeight="1" x14ac:dyDescent="0.15">
      <c r="A143" s="338"/>
      <c r="B143" s="337"/>
      <c r="C143" s="496" t="s">
        <v>94</v>
      </c>
      <c r="D143" s="497"/>
      <c r="E143" s="161" t="s">
        <v>251</v>
      </c>
      <c r="F143" s="165"/>
      <c r="G143" s="83" t="s">
        <v>73</v>
      </c>
      <c r="H143" s="84"/>
      <c r="I143" s="172"/>
      <c r="J143" s="85"/>
      <c r="K143" s="339"/>
    </row>
    <row r="144" spans="1:11" ht="15.75" customHeight="1" x14ac:dyDescent="0.15">
      <c r="A144" s="338"/>
      <c r="B144" s="337"/>
      <c r="C144" s="496" t="s">
        <v>250</v>
      </c>
      <c r="D144" s="497"/>
      <c r="E144" s="161" t="s">
        <v>249</v>
      </c>
      <c r="F144" s="165"/>
      <c r="G144" s="83" t="s">
        <v>73</v>
      </c>
      <c r="H144" s="84"/>
      <c r="I144" s="172"/>
      <c r="J144" s="85"/>
      <c r="K144" s="336"/>
    </row>
    <row r="145" spans="1:11" ht="15.75" customHeight="1" x14ac:dyDescent="0.15">
      <c r="A145" s="329"/>
      <c r="B145" s="328"/>
      <c r="C145" s="502" t="s">
        <v>248</v>
      </c>
      <c r="D145" s="503"/>
      <c r="E145" s="503"/>
      <c r="F145" s="504"/>
      <c r="G145" s="77"/>
      <c r="H145" s="95"/>
      <c r="I145" s="96">
        <f>SUM(I139:I144)</f>
        <v>0</v>
      </c>
      <c r="J145" s="97"/>
      <c r="K145" s="327"/>
    </row>
    <row r="146" spans="1:11" ht="15.75" customHeight="1" x14ac:dyDescent="0.15">
      <c r="A146" s="101" t="s">
        <v>247</v>
      </c>
      <c r="B146" s="335"/>
      <c r="C146" s="102"/>
      <c r="D146" s="102"/>
      <c r="E146" s="103"/>
      <c r="F146" s="166"/>
      <c r="G146" s="98"/>
      <c r="H146" s="99"/>
      <c r="I146" s="104">
        <f>I111+I119+I124+I131+I137+I145</f>
        <v>0</v>
      </c>
      <c r="J146" s="100"/>
      <c r="K146" s="334" t="s">
        <v>246</v>
      </c>
    </row>
    <row r="147" spans="1:11" ht="15.75" customHeight="1" x14ac:dyDescent="0.15">
      <c r="A147" s="193" t="s">
        <v>245</v>
      </c>
      <c r="B147" s="193"/>
      <c r="C147" s="190"/>
      <c r="D147" s="190"/>
      <c r="E147" s="191"/>
      <c r="F147" s="192"/>
      <c r="G147" s="176"/>
      <c r="H147" s="177"/>
      <c r="I147" s="178"/>
      <c r="J147" s="179"/>
      <c r="K147" s="190"/>
    </row>
    <row r="148" spans="1:11" ht="15.75" customHeight="1" x14ac:dyDescent="0.15">
      <c r="A148" s="189"/>
      <c r="B148" s="331"/>
      <c r="C148" s="500">
        <v>1</v>
      </c>
      <c r="D148" s="501"/>
      <c r="E148" s="160" t="s">
        <v>99</v>
      </c>
      <c r="F148" s="164"/>
      <c r="G148" s="80" t="s">
        <v>73</v>
      </c>
      <c r="H148" s="81"/>
      <c r="I148" s="171"/>
      <c r="J148" s="82"/>
      <c r="K148" s="333"/>
    </row>
    <row r="149" spans="1:11" ht="15.75" customHeight="1" x14ac:dyDescent="0.15">
      <c r="A149" s="189"/>
      <c r="B149" s="331"/>
      <c r="C149" s="496">
        <v>2</v>
      </c>
      <c r="D149" s="497"/>
      <c r="E149" s="161" t="s">
        <v>100</v>
      </c>
      <c r="F149" s="165"/>
      <c r="G149" s="83" t="s">
        <v>73</v>
      </c>
      <c r="H149" s="194"/>
      <c r="I149" s="195"/>
      <c r="J149" s="196"/>
      <c r="K149" s="332"/>
    </row>
    <row r="150" spans="1:11" ht="15.75" customHeight="1" x14ac:dyDescent="0.15">
      <c r="A150" s="189"/>
      <c r="B150" s="331"/>
      <c r="C150" s="498">
        <v>3</v>
      </c>
      <c r="D150" s="499"/>
      <c r="E150" s="163" t="s">
        <v>101</v>
      </c>
      <c r="F150" s="165"/>
      <c r="G150" s="83" t="s">
        <v>73</v>
      </c>
      <c r="H150" s="106"/>
      <c r="I150" s="175"/>
      <c r="J150" s="107"/>
      <c r="K150" s="330"/>
    </row>
    <row r="151" spans="1:11" ht="15.75" customHeight="1" x14ac:dyDescent="0.15">
      <c r="A151" s="329"/>
      <c r="B151" s="328"/>
      <c r="C151" s="502" t="s">
        <v>244</v>
      </c>
      <c r="D151" s="503"/>
      <c r="E151" s="503"/>
      <c r="F151" s="504"/>
      <c r="G151" s="77"/>
      <c r="H151" s="95"/>
      <c r="I151" s="96">
        <f>SUM(I148:I150)</f>
        <v>0</v>
      </c>
      <c r="J151" s="97"/>
      <c r="K151" s="327"/>
    </row>
    <row r="152" spans="1:11" ht="15.75" customHeight="1" x14ac:dyDescent="0.15">
      <c r="A152" s="520" t="s">
        <v>243</v>
      </c>
      <c r="B152" s="521"/>
      <c r="C152" s="521"/>
      <c r="D152" s="521"/>
      <c r="E152" s="521"/>
      <c r="F152" s="522"/>
      <c r="G152" s="105"/>
      <c r="H152" s="99"/>
      <c r="I152" s="108">
        <f>+I151+I146</f>
        <v>0</v>
      </c>
      <c r="J152" s="100"/>
      <c r="K152" s="326" t="s">
        <v>242</v>
      </c>
    </row>
    <row r="153" spans="1:11" ht="15.75" customHeight="1" thickBot="1" x14ac:dyDescent="0.2">
      <c r="A153" s="523" t="s">
        <v>241</v>
      </c>
      <c r="B153" s="524"/>
      <c r="C153" s="524"/>
      <c r="D153" s="524"/>
      <c r="E153" s="524"/>
      <c r="F153" s="525"/>
      <c r="G153" s="109"/>
      <c r="H153" s="110"/>
      <c r="I153" s="111">
        <f>I152*0.1</f>
        <v>0</v>
      </c>
      <c r="J153" s="112"/>
      <c r="K153" s="325" t="s">
        <v>240</v>
      </c>
    </row>
    <row r="154" spans="1:11" ht="15.75" customHeight="1" x14ac:dyDescent="0.15">
      <c r="A154" s="517" t="s">
        <v>399</v>
      </c>
      <c r="B154" s="518"/>
      <c r="C154" s="518"/>
      <c r="D154" s="518"/>
      <c r="E154" s="518"/>
      <c r="F154" s="519"/>
      <c r="G154" s="105"/>
      <c r="H154" s="99"/>
      <c r="I154" s="108">
        <f>SUM(I152:I153)</f>
        <v>0</v>
      </c>
      <c r="J154" s="100"/>
      <c r="K154" s="324" t="s">
        <v>239</v>
      </c>
    </row>
  </sheetData>
  <mergeCells count="106">
    <mergeCell ref="A154:F154"/>
    <mergeCell ref="C151:F151"/>
    <mergeCell ref="A152:F152"/>
    <mergeCell ref="A153:F153"/>
    <mergeCell ref="C119:F119"/>
    <mergeCell ref="C97:F97"/>
    <mergeCell ref="C109:D109"/>
    <mergeCell ref="C126:D126"/>
    <mergeCell ref="C124:F124"/>
    <mergeCell ref="C127:D127"/>
    <mergeCell ref="C110:F110"/>
    <mergeCell ref="C111:F111"/>
    <mergeCell ref="C99:D99"/>
    <mergeCell ref="C100:D100"/>
    <mergeCell ref="C101:D101"/>
    <mergeCell ref="C102:D102"/>
    <mergeCell ref="C103:D103"/>
    <mergeCell ref="C139:D139"/>
    <mergeCell ref="C117:D117"/>
    <mergeCell ref="C118:D118"/>
    <mergeCell ref="C114:D114"/>
    <mergeCell ref="C115:D115"/>
    <mergeCell ref="C116:D116"/>
    <mergeCell ref="C148:D148"/>
    <mergeCell ref="C69:D69"/>
    <mergeCell ref="C78:D78"/>
    <mergeCell ref="C79:D79"/>
    <mergeCell ref="C95:F95"/>
    <mergeCell ref="C80:D80"/>
    <mergeCell ref="C81:D81"/>
    <mergeCell ref="C82:D82"/>
    <mergeCell ref="C83:D83"/>
    <mergeCell ref="C84:D84"/>
    <mergeCell ref="C76:D76"/>
    <mergeCell ref="C72:D72"/>
    <mergeCell ref="C73:D73"/>
    <mergeCell ref="C77:F77"/>
    <mergeCell ref="C94:D94"/>
    <mergeCell ref="C88:D88"/>
    <mergeCell ref="C89:D89"/>
    <mergeCell ref="C90:D90"/>
    <mergeCell ref="C91:D91"/>
    <mergeCell ref="C92:D92"/>
    <mergeCell ref="C93:D93"/>
    <mergeCell ref="C85:D85"/>
    <mergeCell ref="C86:D86"/>
    <mergeCell ref="C87:D87"/>
    <mergeCell ref="A4:K4"/>
    <mergeCell ref="A8:F8"/>
    <mergeCell ref="H8:J8"/>
    <mergeCell ref="C11:F11"/>
    <mergeCell ref="C50:F50"/>
    <mergeCell ref="C55:D55"/>
    <mergeCell ref="C56:D56"/>
    <mergeCell ref="C57:D57"/>
    <mergeCell ref="C58:D58"/>
    <mergeCell ref="C12:D12"/>
    <mergeCell ref="C13:D13"/>
    <mergeCell ref="C14:D14"/>
    <mergeCell ref="C15:D15"/>
    <mergeCell ref="C53:D53"/>
    <mergeCell ref="C54:D54"/>
    <mergeCell ref="C68:F68"/>
    <mergeCell ref="C74:D74"/>
    <mergeCell ref="C75:D75"/>
    <mergeCell ref="C22:D22"/>
    <mergeCell ref="C36:D36"/>
    <mergeCell ref="C51:D51"/>
    <mergeCell ref="C52:D52"/>
    <mergeCell ref="C96:D96"/>
    <mergeCell ref="C113:D113"/>
    <mergeCell ref="C104:F104"/>
    <mergeCell ref="C106:D106"/>
    <mergeCell ref="C107:D107"/>
    <mergeCell ref="C108:D108"/>
    <mergeCell ref="C62:D62"/>
    <mergeCell ref="C63:D63"/>
    <mergeCell ref="C64:D64"/>
    <mergeCell ref="C67:D67"/>
    <mergeCell ref="C59:D59"/>
    <mergeCell ref="C60:D60"/>
    <mergeCell ref="C61:D61"/>
    <mergeCell ref="C65:D65"/>
    <mergeCell ref="C66:D66"/>
    <mergeCell ref="C70:D70"/>
    <mergeCell ref="C71:D71"/>
    <mergeCell ref="C149:D149"/>
    <mergeCell ref="C150:D150"/>
    <mergeCell ref="C121:D121"/>
    <mergeCell ref="C122:D122"/>
    <mergeCell ref="C123:D123"/>
    <mergeCell ref="C144:D144"/>
    <mergeCell ref="C145:F145"/>
    <mergeCell ref="C141:D141"/>
    <mergeCell ref="C142:D142"/>
    <mergeCell ref="C143:D143"/>
    <mergeCell ref="C131:F131"/>
    <mergeCell ref="C133:D133"/>
    <mergeCell ref="C134:D134"/>
    <mergeCell ref="C135:D135"/>
    <mergeCell ref="C136:D136"/>
    <mergeCell ref="C137:F137"/>
    <mergeCell ref="C140:D140"/>
    <mergeCell ref="C128:D128"/>
    <mergeCell ref="C129:D129"/>
    <mergeCell ref="C130:D130"/>
  </mergeCells>
  <phoneticPr fontId="2"/>
  <printOptions horizontalCentered="1"/>
  <pageMargins left="0.70866141732283472" right="0.70866141732283472" top="0.74803149606299213" bottom="0.74803149606299213" header="0.31496062992125984" footer="0.31496062992125984"/>
  <pageSetup paperSize="8"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A3FC206AA36504EA2501E4402330A24" ma:contentTypeVersion="8" ma:contentTypeDescription="新しいドキュメントを作成します。" ma:contentTypeScope="" ma:versionID="324e789f18244d85c49087803581b43e">
  <xsd:schema xmlns:xsd="http://www.w3.org/2001/XMLSchema" xmlns:xs="http://www.w3.org/2001/XMLSchema" xmlns:p="http://schemas.microsoft.com/office/2006/metadata/properties" xmlns:ns2="d9c485c5-beb6-456f-990f-9c47a9b967f9" targetNamespace="http://schemas.microsoft.com/office/2006/metadata/properties" ma:root="true" ma:fieldsID="ef4070785a5c302a598d03bee67b35cd" ns2:_="">
    <xsd:import namespace="d9c485c5-beb6-456f-990f-9c47a9b967f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c485c5-beb6-456f-990f-9c47a9b967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C2554F-F7F6-4635-B792-0E67DFDABD5A}">
  <ds:schemaRefs>
    <ds:schemaRef ds:uri="http://www.w3.org/XML/1998/namespace"/>
    <ds:schemaRef ds:uri="http://schemas.microsoft.com/office/2006/documentManagement/types"/>
    <ds:schemaRef ds:uri="http://purl.org/dc/elements/1.1/"/>
    <ds:schemaRef ds:uri="d9c485c5-beb6-456f-990f-9c47a9b967f9"/>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A46F5FE9-02B4-4759-8550-CA1664D055A9}">
  <ds:schemaRefs>
    <ds:schemaRef ds:uri="http://schemas.microsoft.com/sharepoint/v3/contenttype/forms"/>
  </ds:schemaRefs>
</ds:datastoreItem>
</file>

<file path=customXml/itemProps3.xml><?xml version="1.0" encoding="utf-8"?>
<ds:datastoreItem xmlns:ds="http://schemas.openxmlformats.org/officeDocument/2006/customXml" ds:itemID="{2BACD8C8-3F0C-4E21-A909-432C367C1D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c485c5-beb6-456f-990f-9c47a9b967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38</vt:i4>
      </vt:variant>
    </vt:vector>
  </HeadingPairs>
  <TitlesOfParts>
    <vt:vector size="56" baseType="lpstr">
      <vt:lpstr>様式1　秘密保持誓約書</vt:lpstr>
      <vt:lpstr>様式2　質問書</vt:lpstr>
      <vt:lpstr>様式3　参加表明書</vt:lpstr>
      <vt:lpstr>様式4　誓約書</vt:lpstr>
      <vt:lpstr>様式5　会社実績調書</vt:lpstr>
      <vt:lpstr>様式6　配置予定技術者実績調書</vt:lpstr>
      <vt:lpstr>様式7 参加辞退届</vt:lpstr>
      <vt:lpstr>様式8A 提案前対話申込書</vt:lpstr>
      <vt:lpstr>様式8B 提案対話前協議</vt:lpstr>
      <vt:lpstr>様式9A　概算工事費見積書（VECD採用前）</vt:lpstr>
      <vt:lpstr>様式9B　概算工事費見積項目表（VECD採用前）</vt:lpstr>
      <vt:lpstr>様式10A　VECD提案提出書</vt:lpstr>
      <vt:lpstr>様式10B　VECD総括表</vt:lpstr>
      <vt:lpstr>様式10C　VECD提案書</vt:lpstr>
      <vt:lpstr>様式11Ａ　技術提案提出書</vt:lpstr>
      <vt:lpstr>様式11B　技術提案書</vt:lpstr>
      <vt:lpstr>様式12A　概算工事費見積書 (VECD提案採用後)</vt:lpstr>
      <vt:lpstr>様式12B　概算工事費見積項目表（VECD採用後）</vt:lpstr>
      <vt:lpstr>'様式10A　VECD提案提出書'!_Hlk111044147</vt:lpstr>
      <vt:lpstr>'様式11Ａ　技術提案提出書'!_Hlk111044147</vt:lpstr>
      <vt:lpstr>'様式12A　概算工事費見積書 (VECD提案採用後)'!_Hlk111044147</vt:lpstr>
      <vt:lpstr>'様式3　参加表明書'!_Hlk111044147</vt:lpstr>
      <vt:lpstr>'様式4　誓約書'!_Hlk111044147</vt:lpstr>
      <vt:lpstr>'様式9A　概算工事費見積書（VECD採用前）'!_Hlk111044147</vt:lpstr>
      <vt:lpstr>'様式12A　概算工事費見積書 (VECD提案採用後)'!_Hlk111044160</vt:lpstr>
      <vt:lpstr>'様式3　参加表明書'!_Hlk111044160</vt:lpstr>
      <vt:lpstr>'様式7 参加辞退届'!_Hlk111044160</vt:lpstr>
      <vt:lpstr>'様式9A　概算工事費見積書（VECD採用前）'!_Hlk111044160</vt:lpstr>
      <vt:lpstr>'様式1　秘密保持誓約書'!_Hlk111044195</vt:lpstr>
      <vt:lpstr>'様式10A　VECD提案提出書'!_Hlk111044195</vt:lpstr>
      <vt:lpstr>'様式11Ａ　技術提案提出書'!_Hlk111044195</vt:lpstr>
      <vt:lpstr>'様式12A　概算工事費見積書 (VECD提案採用後)'!_Hlk111044195</vt:lpstr>
      <vt:lpstr>'様式3　参加表明書'!_Hlk111044195</vt:lpstr>
      <vt:lpstr>'様式4　誓約書'!_Hlk111044195</vt:lpstr>
      <vt:lpstr>'様式7 参加辞退届'!_Hlk111044195</vt:lpstr>
      <vt:lpstr>'様式8A 提案前対話申込書'!_Hlk111044195</vt:lpstr>
      <vt:lpstr>'様式8B 提案対話前協議'!_Hlk111044195</vt:lpstr>
      <vt:lpstr>'様式9A　概算工事費見積書（VECD採用前）'!_Hlk111044195</vt:lpstr>
      <vt:lpstr>'様式2　質問書'!_Hlk111044421</vt:lpstr>
      <vt:lpstr>'様式10A　VECD提案提出書'!Print_Area</vt:lpstr>
      <vt:lpstr>'様式10B　VECD総括表'!Print_Area</vt:lpstr>
      <vt:lpstr>'様式10C　VECD提案書'!Print_Area</vt:lpstr>
      <vt:lpstr>'様式11Ａ　技術提案提出書'!Print_Area</vt:lpstr>
      <vt:lpstr>'様式11B　技術提案書'!Print_Area</vt:lpstr>
      <vt:lpstr>'様式12A　概算工事費見積書 (VECD提案採用後)'!Print_Area</vt:lpstr>
      <vt:lpstr>'様式12B　概算工事費見積項目表（VECD採用後）'!Print_Area</vt:lpstr>
      <vt:lpstr>'様式2　質問書'!Print_Area</vt:lpstr>
      <vt:lpstr>'様式3　参加表明書'!Print_Area</vt:lpstr>
      <vt:lpstr>'様式4　誓約書'!Print_Area</vt:lpstr>
      <vt:lpstr>'様式5　会社実績調書'!Print_Area</vt:lpstr>
      <vt:lpstr>'様式6　配置予定技術者実績調書'!Print_Area</vt:lpstr>
      <vt:lpstr>'様式7 参加辞退届'!Print_Area</vt:lpstr>
      <vt:lpstr>'様式8A 提案前対話申込書'!Print_Area</vt:lpstr>
      <vt:lpstr>'様式8B 提案対話前協議'!Print_Area</vt:lpstr>
      <vt:lpstr>'様式9A　概算工事費見積書（VECD採用前）'!Print_Area</vt:lpstr>
      <vt:lpstr>'様式9B　概算工事費見積項目表（VECD採用前）'!Print_Area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2023-11-01T05:30:02Z</dcterms:created>
  <dcterms:modified xsi:type="dcterms:W3CDTF">2026-03-05T05:38:01Z</dcterms:modified>
  <cp:category/>
  <cp:contentStatus/>
</cp:coreProperties>
</file>